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08"/>
  <workbookPr/>
  <mc:AlternateContent xmlns:mc="http://schemas.openxmlformats.org/markup-compatibility/2006">
    <mc:Choice Requires="x15">
      <x15ac:absPath xmlns:x15ac="http://schemas.microsoft.com/office/spreadsheetml/2010/11/ac" url="https://drcngo-my.sharepoint.com/personal/cl498_drc_ngo/Documents/_SRF/Localisation Window/Templates/"/>
    </mc:Choice>
  </mc:AlternateContent>
  <xr:revisionPtr revIDLastSave="287" documentId="8_{939A7455-3C27-46A0-B2C3-87FD01FF9726}" xr6:coauthVersionLast="47" xr6:coauthVersionMax="47" xr10:uidLastSave="{AFF14F57-4492-4824-BA84-F591BD78B7EA}"/>
  <bookViews>
    <workbookView xWindow="-28920" yWindow="-120" windowWidth="29040" windowHeight="15720" firstSheet="1" activeTab="1" xr2:uid="{31391BEF-3183-481F-9C7A-F3BEF271BF76}"/>
  </bookViews>
  <sheets>
    <sheet name="Instructions" sheetId="2" r:id="rId1"/>
    <sheet name="1 Registre des risques" sheetId="3" r:id="rId2"/>
    <sheet name="Listes de référence" sheetId="4" r:id="rId3"/>
    <sheet name="Définitions" sheetId="5" r:id="rId4"/>
  </sheets>
  <definedNames>
    <definedName name="Liste_Categorie">'Listes de référence'!$C$4:$C$7</definedName>
    <definedName name="Liste_Evolution">'Listes de référence'!$F$4:$F$7</definedName>
    <definedName name="Liste_Impact">'Listes de référence'!$A$4:$A$8</definedName>
    <definedName name="Liste_OuiNon">'Listes de référence'!$E$4:$E$5</definedName>
    <definedName name="Liste_Probabilite">'Listes de référence'!$B$4:$B$8</definedName>
    <definedName name="Liste_Statut">'Listes de référence'!$G$4:$G$5</definedName>
    <definedName name="Liste_Traitement">'Listes de référence'!$D$4:$D$7</definedName>
    <definedName name="_xlnm.Print_Area" localSheetId="1">'1 Registre des risques'!$A$1:$Q$21</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L19" i="3" l="1"/>
  <c r="G19" i="3"/>
  <c r="L18" i="3"/>
  <c r="G18" i="3"/>
  <c r="L17" i="3"/>
  <c r="G17" i="3"/>
  <c r="L16" i="3"/>
  <c r="G16" i="3"/>
  <c r="L15" i="3"/>
  <c r="G15" i="3"/>
  <c r="L14" i="3"/>
  <c r="G14" i="3"/>
  <c r="L13" i="3"/>
  <c r="G13" i="3"/>
  <c r="L12" i="3"/>
  <c r="G12" i="3"/>
  <c r="L11" i="3"/>
  <c r="G11" i="3"/>
  <c r="L10" i="3"/>
  <c r="G10" i="3"/>
  <c r="L9" i="3"/>
  <c r="G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Unknown Author</author>
  </authors>
  <commentList>
    <comment ref="A8" authorId="0" shapeId="0" xr:uid="{EEE5AF08-671B-4ECA-ABFB-C307ED8F9579}">
      <text>
        <r>
          <rPr>
            <sz val="10"/>
            <rFont val="Arial"/>
            <family val="2"/>
          </rPr>
          <t>Ajouter un titre de risque court.</t>
        </r>
      </text>
    </comment>
    <comment ref="B8" authorId="0" shapeId="0" xr:uid="{C81C2917-D40B-4529-B2EE-221C0C5EAEBE}">
      <text>
        <r>
          <rPr>
            <sz val="10"/>
            <rFont val="Arial"/>
            <family val="2"/>
          </rPr>
          <t>Décrire de manière claire et concise la cause, l'évènement à risque que la cause déclenche, et la conséquence de l'évènement à risque.</t>
        </r>
      </text>
    </comment>
    <comment ref="C8" authorId="0" shapeId="0" xr:uid="{65513457-35F8-4F27-95B1-D71D94AC57AF}">
      <text>
        <r>
          <rPr>
            <sz val="10"/>
            <rFont val="Arial"/>
            <family val="2"/>
          </rPr>
          <t>Indiquer le point focal au sein de votre ONG chargé du suivi de ce risque.</t>
        </r>
      </text>
    </comment>
    <comment ref="D8" authorId="0" shapeId="0" xr:uid="{E2F62676-C5AB-4F91-9B3B-F6555F894347}">
      <text>
        <r>
          <rPr>
            <sz val="10"/>
            <rFont val="Arial"/>
            <family val="2"/>
          </rPr>
          <t>Choisir une catégorie dans la liste déroulante : Contextuel, Opérationnel, Financier ou Organisationnel.</t>
        </r>
      </text>
    </comment>
    <comment ref="E8" authorId="0" shapeId="0" xr:uid="{9F64B6C7-DE86-44C5-886F-1400064BD7EA}">
      <text>
        <r>
          <rPr>
            <sz val="10"/>
            <rFont val="Arial"/>
            <family val="2"/>
          </rPr>
          <t>Probabilité du risque avant son traitement.</t>
        </r>
      </text>
    </comment>
    <comment ref="F8" authorId="0" shapeId="0" xr:uid="{B016BD5D-6655-473F-9CF9-087B09AD89E7}">
      <text>
        <r>
          <rPr>
            <sz val="10"/>
            <rFont val="Arial"/>
            <family val="2"/>
          </rPr>
          <t>Impact du risque avant son traitement.</t>
        </r>
      </text>
    </comment>
    <comment ref="G8" authorId="0" shapeId="0" xr:uid="{046B71E4-A475-49A0-BF55-A4DCC6F82579}">
      <text>
        <r>
          <rPr>
            <sz val="10"/>
            <rFont val="Arial"/>
            <family val="2"/>
          </rPr>
          <t>Cette cellule se calcule automatiquement à partir des colonnes Probabilité et Impact. Ne rien saisir ici.</t>
        </r>
      </text>
    </comment>
    <comment ref="H8" authorId="0" shapeId="0" xr:uid="{C89C8596-FD7A-4E81-85CE-521D2D141180}">
      <text>
        <r>
          <rPr>
            <sz val="10"/>
            <rFont val="Arial"/>
            <family val="2"/>
          </rPr>
          <t>Indiquer comment le risque doit être traité. La stratégie définie ici doit déboucher sur des actions précises qui peuvent être énumérées dans la colonne « Progrès ».</t>
        </r>
      </text>
    </comment>
    <comment ref="I8" authorId="0" shapeId="0" xr:uid="{2BEFD89A-05C3-4ED7-B35B-558A0BB57B94}">
      <text>
        <r>
          <rPr>
            <sz val="10"/>
            <rFont val="Arial"/>
            <family val="2"/>
          </rPr>
          <t>Choisir dans la liste déroulante la stratégie retenue : Éviter, Réduire, Transférer ou Accepter le risque.</t>
        </r>
      </text>
    </comment>
    <comment ref="J8" authorId="0" shapeId="0" xr:uid="{E43337FD-7600-453B-82AA-0E85DCDAD75B}">
      <text>
        <r>
          <rPr>
            <sz val="10"/>
            <rFont val="Arial"/>
            <family val="2"/>
          </rPr>
          <t>Probabilité du risque après les mesures d'atténuation mises en œuvre jusqu'à présent.</t>
        </r>
      </text>
    </comment>
    <comment ref="K8" authorId="0" shapeId="0" xr:uid="{5F070EF4-F38B-4F84-A720-EDEDE7DF1A10}">
      <text>
        <r>
          <rPr>
            <sz val="10"/>
            <rFont val="Arial"/>
            <family val="2"/>
          </rPr>
          <t>Impact du risque après les mesures d'atténuation mises en œuvre jusqu'à présent.</t>
        </r>
      </text>
    </comment>
    <comment ref="L8" authorId="0" shapeId="0" xr:uid="{0EBABAEA-5D70-484F-BF31-5F34B0FB982A}">
      <text>
        <r>
          <rPr>
            <sz val="10"/>
            <rFont val="Arial"/>
            <family val="2"/>
          </rPr>
          <t>Cette cellule se calcule automatiquement à partir des colonnes Probabilité résiduelle et Impact résiduel. Ne rien saisir ici.</t>
        </r>
      </text>
    </comment>
    <comment ref="M8" authorId="0" shapeId="0" xr:uid="{7F9447A5-FB01-4EAA-BBC6-85171F8D1632}">
      <text>
        <r>
          <rPr>
            <sz val="10"/>
            <rFont val="Arial"/>
            <family val="2"/>
          </rPr>
          <t>Évolution du risque par rapport au dernier examen : stable, en hausse, en baisse ou nouveau. À mettre à jour lors du reporting.</t>
        </r>
      </text>
    </comment>
    <comment ref="N8" authorId="0" shapeId="0" xr:uid="{A855D9D7-3C36-49D3-ADBE-4C869083A023}">
      <text>
        <r>
          <rPr>
            <sz val="10"/>
            <rFont val="Arial"/>
            <family val="2"/>
          </rPr>
          <t>Indiquer Oui ou Non.</t>
        </r>
      </text>
    </comment>
    <comment ref="O8" authorId="0" shapeId="0" xr:uid="{634D8AA0-D091-4861-A496-54E25E9F119D}">
      <text>
        <r>
          <rPr>
            <sz val="10"/>
            <rFont val="Arial"/>
            <family val="2"/>
          </rPr>
          <t>Décrire les mesures prises pour atténuer le risque. Il est recommandé d'indiquer la période et la date d'achèvement de chaque mesure. À compléter lors du reporting.</t>
        </r>
      </text>
    </comment>
    <comment ref="P8" authorId="0" shapeId="0" xr:uid="{E30BA428-CF57-4AA4-A0B0-8AA5BEEBA4D7}">
      <text>
        <r>
          <rPr>
            <sz val="10"/>
            <rFont val="Arial"/>
            <family val="2"/>
          </rPr>
          <t>Date à laquelle cette ligne a été modifiée pour la dernière fois. Un risque examiné mais non modifié ne nécessite pas de mise à jour. À compléter lors du reporting.</t>
        </r>
      </text>
    </comment>
    <comment ref="Q8" authorId="0" shapeId="0" xr:uid="{915E8DED-3336-4368-9883-BFBDA9E4D6DC}">
      <text>
        <r>
          <rPr>
            <sz val="10"/>
            <rFont val="Arial"/>
            <family val="2"/>
          </rPr>
          <t>Sélectionner « Actif » ou « Clôturé ». Un risque clôturé peut être un risque atténué avec succès, un risque disparu, ou un risque qui s'est matérialisé en un problème. Les risques clôturés peuvent rester dans le registre pour la piste d'audit. À mettre à jour lors du reporting.</t>
        </r>
      </text>
    </comment>
  </commentList>
</comments>
</file>

<file path=xl/sharedStrings.xml><?xml version="1.0" encoding="utf-8"?>
<sst xmlns="http://schemas.openxmlformats.org/spreadsheetml/2006/main" count="319" uniqueCount="239">
  <si>
    <t>SAHEL REGIONAL FUND</t>
  </si>
  <si>
    <t>Annexe 6 — Registre des risques et Plan de suivi</t>
  </si>
  <si>
    <t>Instructions</t>
  </si>
  <si>
    <t>Ce registre des risques doit être complété par l'ONG candidate et soumis dans le cadre de l'appel à projets du SRF.</t>
  </si>
  <si>
    <t>Il permet d'identifier les principaux risques susceptibles d'affecter la mise en œuvre du projet, d'évaluer leur probabilité et leur impact, et de décrire les mesures d'atténuation prévues.</t>
  </si>
  <si>
    <t>Le registre est ensuite mis à jour à chaque reporting, pour suivre l'évolution des risques identifiés.</t>
  </si>
  <si>
    <t>1. Informations générales</t>
  </si>
  <si>
    <t>En haut de l'onglet « 1 Registre des risques », renseignez le nom de l'ONG, le titre du projet, les organisations membres du consortium (si apllicable), la date de démarrage du projet et sa durée, ainsi que la date du registre.</t>
  </si>
  <si>
    <t>Les 4 premières lignes remplies du registre (Difficulté d'accès, Dépendance à un opérateur de transfert monétaire, Défaut de consentement éclairé, Fractionnement d'achats) sont données à titre illustratif, pour montrer le niveau de détail attendu dans chaque colonne. Elles ne reflètent pas nécessairement les risques de votre projet et doivent être supprimées ou remplacées par votre propre analyse avant la soumission de l'annexe.</t>
  </si>
  <si>
    <t>2. Code couleur</t>
  </si>
  <si>
    <t>Informations générales</t>
  </si>
  <si>
    <t>À compléter une seule fois (nom de l'ONG, du projet, dates).</t>
  </si>
  <si>
    <t>Fond blanc</t>
  </si>
  <si>
    <t>À compléter par l'ONG lors du dépôt de la proposition.</t>
  </si>
  <si>
    <t>Calcul automatique</t>
  </si>
  <si>
    <t>Ne rien saisir : le résultat se calcule seul (colonnes G et L).</t>
  </si>
  <si>
    <t>Reporting</t>
  </si>
  <si>
    <t>À compléter uniquement lors des mises à jour / rapports périodiques (colonnes M, O, P, Q).</t>
  </si>
  <si>
    <t>3. Description des colonnes</t>
  </si>
  <si>
    <t>Colonne</t>
  </si>
  <si>
    <t>Nom</t>
  </si>
  <si>
    <t>Explication</t>
  </si>
  <si>
    <t>A</t>
  </si>
  <si>
    <t>Titre</t>
  </si>
  <si>
    <t>Ajouter un titre de risque court.</t>
  </si>
  <si>
    <t>B</t>
  </si>
  <si>
    <t>Description (cause, évènement, conséquence)</t>
  </si>
  <si>
    <t>Décrire de manière claire et concise la cause, l'évènement à risque que la cause déclenche, et la conséquence de l'évènement à risque. 
Une description de risque bien formulée, exhaustive et compréhensible inclut les causes pouvant conduire à la survenance du risque, l'évènement porteur du risque et les conséquences/impact que le risque aura.</t>
  </si>
  <si>
    <t>C</t>
  </si>
  <si>
    <t>Responsable</t>
  </si>
  <si>
    <t>Indiquer le point focal au sein de votre ONG chargé du suivi de ce risque.</t>
  </si>
  <si>
    <t>D</t>
  </si>
  <si>
    <t>Catégorie</t>
  </si>
  <si>
    <t>Choisir une catégorie dans la liste déroulante : Contextuel, Opérationnel, Financier ou Organisationnel.</t>
  </si>
  <si>
    <t>E</t>
  </si>
  <si>
    <t>Probabilité</t>
  </si>
  <si>
    <t>Probabilité du risque avant son traitement.</t>
  </si>
  <si>
    <t>F</t>
  </si>
  <si>
    <t>Impact</t>
  </si>
  <si>
    <t>Impact du risque avant son traitement.</t>
  </si>
  <si>
    <t>G</t>
  </si>
  <si>
    <t>Évaluation du risque avant traitement (calcul automatique)</t>
  </si>
  <si>
    <t>Cette cellule se calcule automatiquement à partir des colonnes Probabilité et Impact. Ne rien saisir ici.</t>
  </si>
  <si>
    <t>H</t>
  </si>
  <si>
    <t>Stratégie d'atténuation (y compris les délais)</t>
  </si>
  <si>
    <t>Indiquer comment le risque doit être traité. La stratégie définie ici doit déboucher sur des actions précises qui peuvent être énumérées dans la colonne « Progrès ».</t>
  </si>
  <si>
    <t>I</t>
  </si>
  <si>
    <t>Option de traitement du risque</t>
  </si>
  <si>
    <t>Choisir dans la liste déroulante la stratégie retenue : Éviter, Réduire, Transférer ou Accepter le risque.
Voir Onglet "Définitions" pour les descriptions des stratégies de gestion des risques</t>
  </si>
  <si>
    <t>J</t>
  </si>
  <si>
    <t>Probabilité résiduelle</t>
  </si>
  <si>
    <t>Probabilité du risque après les mesures d'atténuation mises en œuvre jusqu'à présent.</t>
  </si>
  <si>
    <t>K</t>
  </si>
  <si>
    <t>Impact résiduel</t>
  </si>
  <si>
    <t>Impact du risque après les mesures d'atténuation mises en œuvre jusqu'à présent.</t>
  </si>
  <si>
    <t>L</t>
  </si>
  <si>
    <t>Évaluation du risque résiduel (calcul automatique)</t>
  </si>
  <si>
    <t>Cette cellule se calcule automatiquement à partir des colonnes Probabilité résiduelle et Impact résiduel. Ne rien saisir ici.</t>
  </si>
  <si>
    <t>M</t>
  </si>
  <si>
    <t>Évolution</t>
  </si>
  <si>
    <t>Évolution du risque par rapport au dernier examen : stable, en hausse, en baisse ou nouveau. À mettre à jour lors du reporting.</t>
  </si>
  <si>
    <t>N</t>
  </si>
  <si>
    <t>Le risque résiduel coïncide-t-il avec l'appétit au risque ?</t>
  </si>
  <si>
    <t>Indiquer Oui ou Non.
• Oui = le risque résiduel est devenu suffisamment bas pour être vivable/tolérable dans le cadre du projet ; on peut continuer sans mesure supplémentaire immédiate.
• Non = même après vos efforts, le risque reste trop élevé pour être acceptable ; il faut soit renforcer la stratégie d'atténuation, soit annuler l'activité / le projet.</t>
  </si>
  <si>
    <t>O</t>
  </si>
  <si>
    <t>Progrès dans la mise en œuvre de la stratégie d'atténuation</t>
  </si>
  <si>
    <t>Décrire les mesures prises pour atténuer le risque. Il est recommandé d'indiquer la période et la date d'achèvement de chaque mesure. À compléter lors du reporting.</t>
  </si>
  <si>
    <t>P</t>
  </si>
  <si>
    <t>Dernière mise à jour (JJ/MM/AA)</t>
  </si>
  <si>
    <t>Date à laquelle cette ligne a été modifiée pour la dernière fois. Un risque examiné mais non modifié ne nécessite pas de mise à jour. À compléter lors du reporting.</t>
  </si>
  <si>
    <t>Q</t>
  </si>
  <si>
    <t>Statut</t>
  </si>
  <si>
    <t>Sélectionner « Actif » ou « Clôturé ». Un risque clôturé peut être un risque atténué avec succès, un risque disparu, ou un risque qui s'est matérialisé en un problème. Les risques clôturés peuvent rester dans le registre pour la piste d'audit. À mettre à jour lors du reporting.</t>
  </si>
  <si>
    <t>Organisation principale (chef de file)</t>
  </si>
  <si>
    <t>[Nom de l'organisation]</t>
  </si>
  <si>
    <t>Titre du projet</t>
  </si>
  <si>
    <t>[Titre du projet]</t>
  </si>
  <si>
    <t>Organisations membres du consortium (si applicable)</t>
  </si>
  <si>
    <t>[Nom organisation 1] ; [Nom organisation 2] ; etc.</t>
  </si>
  <si>
    <t>Pays</t>
  </si>
  <si>
    <t>NIGER</t>
  </si>
  <si>
    <t>Durée projet (en mois)</t>
  </si>
  <si>
    <t>[nombre]</t>
  </si>
  <si>
    <t>Date de démarrage prévue</t>
  </si>
  <si>
    <t>[jj/mm/aaaa]</t>
  </si>
  <si>
    <t>Date de mise à jour</t>
  </si>
  <si>
    <t>Risque inhérent</t>
  </si>
  <si>
    <t>Risque résiduel</t>
  </si>
  <si>
    <t>Description
(cause, évènement, conséquence)</t>
  </si>
  <si>
    <r>
      <t xml:space="preserve">Évaluation du risque avant traitement
</t>
    </r>
    <r>
      <rPr>
        <sz val="10"/>
        <color theme="0"/>
        <rFont val="Calibri"/>
        <family val="2"/>
      </rPr>
      <t>(calcul automatique)</t>
    </r>
  </si>
  <si>
    <t>Stratégie d'atténuation
(y compris les délais)</t>
  </si>
  <si>
    <r>
      <t xml:space="preserve">Évaluation du risque résiduel
</t>
    </r>
    <r>
      <rPr>
        <sz val="10"/>
        <color theme="0"/>
        <rFont val="Calibri"/>
        <family val="2"/>
      </rPr>
      <t>(calcul automatique)</t>
    </r>
  </si>
  <si>
    <t>Dernière mise à jour
(JJ/MM/AA)</t>
  </si>
  <si>
    <t>Difficulté d'accès</t>
  </si>
  <si>
    <t>Causes : présence de groupes armés et risque d'engins explosifs improvisés sur les axes Ouallam–Banibangou et Ouallam–Tondikiwindi (département de Ouallam, région de Tillabéri), aggravés par la saison des pluies qui rend certaines pistes impraticables de juillet à septembre.
Évènement : suspension ou restriction, par les autorités locales ou par mesure de précaution interne, des déplacements du personnel et des convois logistiques sur un ou plusieurs de ces axes pendant une période prolongée.
Conséquence : retard ou annulation des distributions prévues dans les communes concernées, et surcoût lié au recours à des itinéraires alternatifs plus longs ou à des tiers prestataires locaux pour le dernier kilomètre.</t>
  </si>
  <si>
    <t>Coordinateur/trice accès</t>
  </si>
  <si>
    <t>Contextuel</t>
  </si>
  <si>
    <t>Possible</t>
  </si>
  <si>
    <t>Sévère</t>
  </si>
  <si>
    <t>Mise en place d'une analyse d'accès actualisée mensuellement avec les mécanismes de coordination locaux (clusters, ONG présentes dans la zone) dès le mois 1 du projet. Identification et validation d'au moins deux itinéraires alternatifs par axe à risque avant le démarrage des distributions (mois 1-2). Mise en place d'un protocole de décision go/no-go avec seuils clairs (ex. suspension automatique si incident sécuritaire signalé à moins de 15 km dans les 72h précédentes), à formaliser avant le mois 2.</t>
  </si>
  <si>
    <t>Accepter</t>
  </si>
  <si>
    <t>Très probable</t>
  </si>
  <si>
    <t>Modéré</t>
  </si>
  <si>
    <t>↑</t>
  </si>
  <si>
    <t>Oui</t>
  </si>
  <si>
    <t>Analyse d'accès mensuelle mise en place depuis 01/2026 ; Deux itinéraires alternatifs validés et testés sur l'axe Ouallam–Banibangou (03/2026) ; itinéraire alternatif sur l'axe Ouallam–Tondikiwindi toujours en cours d'identification en raison de l'impraticabilité de la piste pendant la saison des pluies. Protocole go/no-go formalisé et diffusé à l'équipe terrain (02/2026).</t>
  </si>
  <si>
    <t>15/07/2026</t>
  </si>
  <si>
    <t>Actif</t>
  </si>
  <si>
    <t>Dépendance à un opérateur unique de transfert monétaire</t>
  </si>
  <si>
    <t>Cause : un seul opérateur de mobile money couvre la zone d'intervention. Évènement : interruption du service (panne technique, retrait de licence, grève) pendant la période de distribution. Conséquence : incapacité à effectuer les transferts monétaires planifiés dans les délais, avec effet direct sur la protection des bénéficiaires en attente.</t>
  </si>
  <si>
    <t>Chef de projet</t>
  </si>
  <si>
    <t>Opérationnel</t>
  </si>
  <si>
    <t>Majeur</t>
  </si>
  <si>
    <t>Cartographie des opérateurs de mobile money et agences de transfert alternatives disponibles dans la zone dès le mois 1. Négociation d'un accord-cadre avec un second opérateur (ou solution de repli en espèces sécurisée) avant le lancement du premier cycle de distribution, au plus tard mois 2. Test du mécanisme de repli sur un échantillon réduit de bénéficiaires avant généralisation (mois 3).</t>
  </si>
  <si>
    <t>Réduire</t>
  </si>
  <si>
    <t>→</t>
  </si>
  <si>
    <t>Cartographie des opérateurs terminée (02/2026), un seul opérateur alternatif identifié mais couverture réseau limitée à 60 % de la zone. Négociation d'un accord-cadre en cours, signature prévue 04/2026. Solution de repli en espèces sécurisée testée avec succès sur 50 ménages en 03/2026 ; procédure de sécurisation des espèces en cours de finalisation avec le département logistique.</t>
  </si>
  <si>
    <t>Défaut de consentement éclairé lors de la collecte de données sensibles</t>
  </si>
  <si>
    <t>Causes : personnel de terrain récemment recruté et peu formé aux principes de protection des données (do no harm, confidentialité), forte pression de délais pour boucler l'enregistrement des bénéficiaires dans la commune de Banibangou avant le début des distributions. Évènement : collecte de données à caractère sensible sans consentement éclairé formalisé, ou avec un stockage des données non sécurisé (fichiers Excel non protégés partagés par messagerie). Conséquence : exposition des bénéficiaires à un risque de représailles ou de stigmatisation en cas de fuite d'informations, atteinte à la confiance communauté-ONG, non-conformité avec les standards de protection des données du SRF, risque de plainte formelle.</t>
  </si>
  <si>
    <t>Point focal protection</t>
  </si>
  <si>
    <t>Organisationnel</t>
  </si>
  <si>
    <t>Probable</t>
  </si>
  <si>
    <t>Révision des formulaires de collecte par un point focal protection avant tout démarrage de collecte de données (préalable non négociable, mois 0-1). Formation de l'ensemble du personnel de terrain aux principes de protection des données et au consentement éclairé avant leur première mission de collecte (mois 1). Passage à un outil de collecte numérique avec chiffrement et accès restreint par mot de passe, en remplacement des fichiers Excel partagés, au plus tard mois 2.</t>
  </si>
  <si>
    <t>Faible</t>
  </si>
  <si>
    <t>↓</t>
  </si>
  <si>
    <t>Formulaires révisés et validés par le point focal protection (01/2026). Formation dispensée à 18 agents de terrain sur 20 (02/2026) ; les 2 agents restants (recrutement récent) programmés pour la session de 04/2026. Migration vers l'outil de collecte numérique chiffré effective depuis 03/2026 pour les nouvelles collectes ; les données historiques collectées sur Excel restent à sécuriser rétroactivement.</t>
  </si>
  <si>
    <t xml:space="preserve">Fractionnement d'achats </t>
  </si>
  <si>
    <t>Causes : procédures d'achat interne peu formalisées ou mal comprises par les équipes logistique/finance sur le terrain, absence de plan de passation des marchés anticipé, délais serrés poussant à des achats dans l'urgence sans appel d'offres.
Évènement : une même catégorie de dépense est scindée en plusieurs bons de commande sous le seuil de mise en concurrence, afin d'éviter la procédure d'appel d'offres normalement requise.
Conséquence : non-conformité avec les règles de passation de marché du bailleur, risque de rejet de dépenses lors d'un audit, atteinte à la réputation de l'ONG et du SRF, et dans les cas les plus graves, suspicion de fraude ou de conflit d'intérêt avec un fournisseur.</t>
  </si>
  <si>
    <t>Responsable Logistique</t>
  </si>
  <si>
    <t>Financier</t>
  </si>
  <si>
    <t>Élaboration et diffusion d'un plan de passation des marchés couvrant l'ensemble du cycle projet, avant le premier achat significatif (mois 1). Formation des équipes logistique et finance sur les seuils de mise en concurrence et la procédure d'appel d'offres (mois 1). Mise en place d'une revue mensuelle des bons de commande par le/la responsable finance pour détecter tout fractionnement, à partir du mois 2, avec alerte automatique si deux commandes de même catégorie dépassent cumulativement le seuil sur 30 jours.</t>
  </si>
  <si>
    <t>Plan de passation des marchés finalisé et validé en interne (01/2026). Formation dispensée à l'équipe logistique et finance (6 personnes) en 02/2026. Revue mensuelle des bons de commande mise en place depuis 03/2026 ; un cas de fractionnement potentiel détecté et corrigé sur les achats de carburant en 04/2026, procédure de consolidation des commandes ajustée en conséquence.</t>
  </si>
  <si>
    <t>Légende :</t>
  </si>
  <si>
    <t>Informations générales à compléter (une seule fois)</t>
  </si>
  <si>
    <t>Calcul automatique — ne rien saisir</t>
  </si>
  <si>
    <t>À compléter uniquement lors du reporting</t>
  </si>
  <si>
    <t>Listes de référence utilisées par le registre des risques — NE PAS MODIFIER</t>
  </si>
  <si>
    <t>Oui / Non</t>
  </si>
  <si>
    <t>Insignifiant</t>
  </si>
  <si>
    <t>Peu probable</t>
  </si>
  <si>
    <t>Éviter</t>
  </si>
  <si>
    <t>Non</t>
  </si>
  <si>
    <t>Clôturé</t>
  </si>
  <si>
    <t>Transférer</t>
  </si>
  <si>
    <t>Nouveau</t>
  </si>
  <si>
    <t>Presque certain</t>
  </si>
  <si>
    <t>Table de calcul du niveau de risque (concaténation Probabilité + Impact) — utilisée par les formules des colonnes G et L. Ne pas modifier.</t>
  </si>
  <si>
    <t>Clé (Probabilité&amp;Impact)</t>
  </si>
  <si>
    <t>Niveau de risque</t>
  </si>
  <si>
    <t>Peu probableInsignifiant</t>
  </si>
  <si>
    <t>Peu probableFaible</t>
  </si>
  <si>
    <t>Peu probableModéré</t>
  </si>
  <si>
    <t>Peu probableMajeur</t>
  </si>
  <si>
    <t>Peu probableSévère</t>
  </si>
  <si>
    <t>PossibleInsignifiant</t>
  </si>
  <si>
    <t>PossibleFaible</t>
  </si>
  <si>
    <t>PossibleModéré</t>
  </si>
  <si>
    <t>PossibleMajeur</t>
  </si>
  <si>
    <t>PossibleSévère</t>
  </si>
  <si>
    <t>ProbableInsignifiant</t>
  </si>
  <si>
    <t>ProbableFaible</t>
  </si>
  <si>
    <t>ProbableModéré</t>
  </si>
  <si>
    <t>ProbableMajeur</t>
  </si>
  <si>
    <t>ProbableSévère</t>
  </si>
  <si>
    <t>Très probableInsignifiant</t>
  </si>
  <si>
    <t>Très probableFaible</t>
  </si>
  <si>
    <t>Très probableModéré</t>
  </si>
  <si>
    <t>Très probableMajeur</t>
  </si>
  <si>
    <t>Très probableSévère</t>
  </si>
  <si>
    <t>Presque certainInsignifiant</t>
  </si>
  <si>
    <t>Presque certainFaible</t>
  </si>
  <si>
    <t>Presque certainModéré</t>
  </si>
  <si>
    <t>Presque certainMajeur</t>
  </si>
  <si>
    <t>Presque certainSévère</t>
  </si>
  <si>
    <t>Références complémentaires (facultatives, non utilisées par les formules du registre) — adaptées d'un modèle existant, traduites en français</t>
  </si>
  <si>
    <t>Appétit au risque</t>
  </si>
  <si>
    <t>Minimal</t>
  </si>
  <si>
    <t>Prudent</t>
  </si>
  <si>
    <t>Ouvert</t>
  </si>
  <si>
    <t>Audacieux</t>
  </si>
  <si>
    <t>Proximité</t>
  </si>
  <si>
    <t>0-3 mois</t>
  </si>
  <si>
    <t>3-6 mois</t>
  </si>
  <si>
    <t>6-12 mois</t>
  </si>
  <si>
    <t>&gt;12 mois</t>
  </si>
  <si>
    <t>Décision d'escalade</t>
  </si>
  <si>
    <t>Non accepté — maîtrisé sous supervision de la direction</t>
  </si>
  <si>
    <t>Accepté sous supervision complémentaire de la Direction Générale</t>
  </si>
  <si>
    <t>Accepté sous supervision et soutien complémentaires de la Direction Générale</t>
  </si>
  <si>
    <t>Type d'escalade</t>
  </si>
  <si>
    <t>Pour information</t>
  </si>
  <si>
    <t>Pour soutien</t>
  </si>
  <si>
    <t>Niveau d'escalade</t>
  </si>
  <si>
    <t>Projet ou Programme</t>
  </si>
  <si>
    <t>Mission ou Département</t>
  </si>
  <si>
    <t>Direction</t>
  </si>
  <si>
    <t>Direction Générale</t>
  </si>
  <si>
    <t>Références du rapport stratégique sur les risques (PRR)</t>
  </si>
  <si>
    <t>1 Stratégie et contexte - Cohérence gouvernementale</t>
  </si>
  <si>
    <t>2 Stratégie et contexte - Concurrence stratégique</t>
  </si>
  <si>
    <t>3 Stratégie et contexte - Conflit et sécurité</t>
  </si>
  <si>
    <t>4 Stratégie et contexte - Alliés et partenaires</t>
  </si>
  <si>
    <t>5 Stratégie et contexte - Économie mondiale</t>
  </si>
  <si>
    <t>6 Mise en œuvre des politiques et programmes - Négociations sur les relations futures</t>
  </si>
  <si>
    <t>7 Mise en œuvre des politiques et programmes - Réponse internationale à la COVID-19</t>
  </si>
  <si>
    <t>8 Mise en œuvre des politiques et programmes - Chaînes d'approvisionnement</t>
  </si>
  <si>
    <t>9 Mise en œuvre des politiques et programmes - Climat et environnement</t>
  </si>
  <si>
    <t>10 Mise en œuvre des politiques et programmes - Réponse humanitaire</t>
  </si>
  <si>
    <t>11 Personnel - Effectifs</t>
  </si>
  <si>
    <t>12 Personnel - Gestion du changement</t>
  </si>
  <si>
    <t>13 Personnel - Devoir de vigilance</t>
  </si>
  <si>
    <t>14 Prestation de services et opérations - Crise et affaires consulaires</t>
  </si>
  <si>
    <t>15 Prestation de services et opérations - Patrimoine et sécurité</t>
  </si>
  <si>
    <t>16 Prestation de services et opérations - Données et cybersécurité</t>
  </si>
  <si>
    <t>17 Finances et fiduciaire - Engagements de dépenses publiques</t>
  </si>
  <si>
    <t>18 Finances et fiduciaire - Fraude et détournement de l'aide</t>
  </si>
  <si>
    <t>19 Sauvegarde - Exploitation, abus et harcèlement sexuels</t>
  </si>
  <si>
    <t>20 Réputationnel - Réputation</t>
  </si>
  <si>
    <t>Catégories de risques stratégiques</t>
  </si>
  <si>
    <t>Réputationnel</t>
  </si>
  <si>
    <t>Finances et fiduciaire</t>
  </si>
  <si>
    <t>Sauvegarde</t>
  </si>
  <si>
    <t>Personnel</t>
  </si>
  <si>
    <t>Prestation de services et opérations</t>
  </si>
  <si>
    <t>Mise en œuvre des politiques et programmes</t>
  </si>
  <si>
    <t>Stratégie et contexte</t>
  </si>
  <si>
    <t>Risque inhérent vs. risque résiduel</t>
  </si>
  <si>
    <r>
      <t>Risque inhérent</t>
    </r>
    <r>
      <rPr>
        <sz val="10"/>
        <color theme="1"/>
        <rFont val="Calibri"/>
        <family val="2"/>
      </rPr>
      <t xml:space="preserve"> = le niveau du risque </t>
    </r>
    <r>
      <rPr>
        <i/>
        <sz val="10"/>
        <color theme="1"/>
        <rFont val="Calibri"/>
        <family val="2"/>
      </rPr>
      <t>brut</t>
    </r>
    <r>
      <rPr>
        <sz val="10"/>
        <color theme="1"/>
        <rFont val="Calibri"/>
        <family val="2"/>
      </rPr>
      <t xml:space="preserve">, tel qu'il se présente naturellement, </t>
    </r>
    <r>
      <rPr>
        <b/>
        <sz val="10"/>
        <color theme="1"/>
        <rFont val="Calibri"/>
        <family val="2"/>
      </rPr>
      <t>avant</t>
    </r>
    <r>
      <rPr>
        <sz val="10"/>
        <color theme="1"/>
        <rFont val="Calibri"/>
        <family val="2"/>
      </rPr>
      <t xml:space="preserve"> que vous ne fassiez quoi que ce soit pour le réduire. C'est le risque "à l'état pur", lié au contexte ou à l'activité elle-même.</t>
    </r>
  </si>
  <si>
    <r>
      <t>Risque résiduel</t>
    </r>
    <r>
      <rPr>
        <sz val="10"/>
        <color theme="1"/>
        <rFont val="Calibri"/>
        <family val="2"/>
      </rPr>
      <t xml:space="preserve"> = ce qu'il reste du risque </t>
    </r>
    <r>
      <rPr>
        <b/>
        <sz val="10"/>
        <color theme="1"/>
        <rFont val="Calibri"/>
        <family val="2"/>
      </rPr>
      <t>après</t>
    </r>
    <r>
      <rPr>
        <sz val="10"/>
        <color theme="1"/>
        <rFont val="Calibri"/>
        <family val="2"/>
      </rPr>
      <t xml:space="preserve"> avoir mis en œuvre vos mesures d'atténuation (colonne « Stratégie d'atténuation »). Aucune mesure ne supprime totalement un risque : il en reste toujours une part, c'est celle-là qu'on mesure.</t>
    </r>
  </si>
  <si>
    <r>
      <t xml:space="preserve">Avec l'exemple déjà présent dans le registre (« Difficulté d'accès ») : le risque inhérent est </t>
    </r>
    <r>
      <rPr>
        <i/>
        <sz val="10"/>
        <color theme="1"/>
        <rFont val="Calibri"/>
        <family val="2"/>
      </rPr>
      <t>Sévère</t>
    </r>
    <r>
      <rPr>
        <sz val="10"/>
        <color theme="1"/>
        <rFont val="Calibri"/>
        <family val="2"/>
      </rPr>
      <t xml:space="preserve"> (le contexte sécuritaire est dangereux). Après avoir mis en place l'analyse d'accès mensuelle et des itinéraires alternatifs, le risque résiduel tombe à </t>
    </r>
    <r>
      <rPr>
        <i/>
        <sz val="10"/>
        <color theme="1"/>
        <rFont val="Calibri"/>
        <family val="2"/>
      </rPr>
      <t>Majeur</t>
    </r>
    <r>
      <rPr>
        <sz val="10"/>
        <color theme="1"/>
        <rFont val="Calibri"/>
        <family val="2"/>
      </rPr>
      <t xml:space="preserve"> : toujours présent, mais mieux maîtrisé.</t>
    </r>
  </si>
  <si>
    <t>DÉCISION SUR LA STRATÉGIE DE GESTION DES RISQUES</t>
  </si>
  <si>
    <t>Pour chaque risque identifié dans le registre des risques, l’organisation doit déterminer une stratégie de gestion adaptée à son niveau de gravité, à sa probabilité de survenance et à ses capacités organisationnelles et opérationnelles. La décision doit être prise par le niveau de responsabilité approprié au sein de l’organisation, en tenant compte du contexte local, des ressources disponibles, des exigences du projet et de la continuité des activités.</t>
  </si>
  <si>
    <t>Quatre principales stratégies de gestion des risques peuvent être retenues :</t>
  </si>
  <si>
    <r>
      <t>Acceptation</t>
    </r>
    <r>
      <rPr>
        <sz val="10"/>
        <color theme="1"/>
        <rFont val="Calibri"/>
        <family val="2"/>
      </rPr>
      <t xml:space="preserve"> – Accepter le risque lorsque son niveau est jugé faible ou tolérable, lorsque les mesures de réduction du risque seraient disproportionnées par rapport à son impact potentiel, ou lorsque les bénéfices attendus de la mise en œuvre des activités justifient le maintien du risque. L’acceptation doit être une décision consciente et documentée, avec un suivi du risque.</t>
    </r>
  </si>
  <si>
    <r>
      <t>Évitement</t>
    </r>
    <r>
      <rPr>
        <sz val="10"/>
        <color theme="1"/>
        <rFont val="Calibri"/>
        <family val="2"/>
      </rPr>
      <t xml:space="preserve"> – Éviter le risque en modifiant, reportant, suspendant ou, lorsque cela est nécessaire, en arrêtant l’activité à l’origine du risque. Cette option peut également consister à adapter la zone d’intervention, les modalités de mise en œuvre ou certaines composantes de l’activité afin de ne pas exposer inutilement l’organisation, son personnel, ses partenaires ou les communautés concernées.</t>
    </r>
  </si>
  <si>
    <r>
      <t>Transfert / Partage</t>
    </r>
    <r>
      <rPr>
        <sz val="10"/>
        <color theme="1"/>
        <rFont val="Calibri"/>
        <family val="2"/>
      </rPr>
      <t xml:space="preserve"> – Partager ou transférer une partie de la responsabilité ou de l’exposition au risque avec un autre acteur disposant de capacités ou d’une expertise appropriée. Cela peut notamment se faire à travers des partenariats, des mécanismes de collaboration ou de mutualisation, le recours à des prestataires spécialisés, ou d’autres modalités adaptées au contexte et autorisées par les règles du SRF et du projet. Le partage du risque ne signifie pas que l’organisation se désengage de sa responsabilité de suivi.</t>
    </r>
  </si>
  <si>
    <r>
      <t>Réduction / Contrôle</t>
    </r>
    <r>
      <rPr>
        <sz val="10"/>
        <color theme="1"/>
        <rFont val="Calibri"/>
        <family val="2"/>
      </rPr>
      <t xml:space="preserve"> – Réduire la probabilité de survenance du risque et/ou son impact au moyen de mesures préventives et correctives appropriées. Ces mesures peuvent inclure, selon la nature du risque, le renforcement des procédures internes, la formation du personnel, l’amélioration des mécanismes de contrôle, la diversification des fournisseurs ou partenaires, le renforcement des mesures de sûreté et de protection, ou l’adaptation des modalités de mise en œuvre.</t>
    </r>
  </si>
  <si>
    <r>
      <t xml:space="preserve">Lors du choix de la stratégie, l’organisation doit rechercher un équilibre entre le niveau de risque, les ressources nécessaires pour le gérer, les capacités disponibles et l’importance des activités concernées. Les mesures retenues doivent être </t>
    </r>
    <r>
      <rPr>
        <b/>
        <sz val="10"/>
        <color theme="1"/>
        <rFont val="Calibri"/>
        <family val="2"/>
      </rPr>
      <t>réalistes, proportionnées et adaptées au contexte de l’organisation et de sa zone d’intervention</t>
    </r>
    <r>
      <rPr>
        <sz val="10"/>
        <color theme="1"/>
        <rFont val="Calibri"/>
        <family val="2"/>
      </rPr>
      <t>.</t>
    </r>
  </si>
  <si>
    <r>
      <t xml:space="preserve">La stratégie choisie, les mesures d’atténuation prévues, les responsabilités, les échéances et, le cas échéant, le niveau de risque résiduel doivent être consignés dans le </t>
    </r>
    <r>
      <rPr>
        <b/>
        <sz val="10"/>
        <color theme="1"/>
        <rFont val="Calibri"/>
        <family val="2"/>
      </rPr>
      <t>registre des risques</t>
    </r>
    <r>
      <rPr>
        <sz val="10"/>
        <color theme="1"/>
        <rFont val="Calibri"/>
        <family val="2"/>
      </rPr>
      <t xml:space="preserve"> et faire l’objet d’un suivi régulier.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</si>
</sst>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Aptos Narrow"/>
      <family val="2"/>
      <scheme val="minor"/>
    </font>
    <font>
      <sz val="11"/>
      <color theme="1"/>
      <name val="Calibri"/>
      <family val="2"/>
      <charset val="1"/>
    </font>
    <font>
      <sz val="10"/>
      <name val="Calibri"/>
      <charset val="1"/>
    </font>
    <font>
      <b/>
      <sz val="10"/>
      <color rgb="FFFFFFFF"/>
      <name val="Calibri"/>
      <charset val="1"/>
    </font>
    <font>
      <sz val="10"/>
      <name val="Arial"/>
      <family val="2"/>
    </font>
    <font>
      <b/>
      <sz val="12"/>
      <color rgb="FFFFFFFF"/>
      <name val="Calibri"/>
      <charset val="1"/>
    </font>
    <font>
      <sz val="9"/>
      <color rgb="FF808080"/>
      <name val="Calibri"/>
      <charset val="1"/>
    </font>
    <font>
      <b/>
      <i/>
      <sz val="10"/>
      <name val="Calibri"/>
      <charset val="1"/>
    </font>
    <font>
      <sz val="9"/>
      <name val="Calibri"/>
      <charset val="1"/>
    </font>
    <font>
      <b/>
      <sz val="18"/>
      <color theme="1"/>
      <name val="Calibri"/>
      <family val="2"/>
      <charset val="1"/>
    </font>
    <font>
      <b/>
      <sz val="10"/>
      <color theme="0"/>
      <name val="Calibri"/>
      <family val="2"/>
    </font>
    <font>
      <sz val="10"/>
      <color theme="0"/>
      <name val="Calibri"/>
      <family val="2"/>
    </font>
    <font>
      <sz val="10"/>
      <name val="Calibri"/>
      <family val="2"/>
    </font>
    <font>
      <b/>
      <sz val="10"/>
      <color rgb="FF000000"/>
      <name val="Calibri"/>
      <family val="2"/>
    </font>
    <font>
      <sz val="11"/>
      <color theme="1"/>
      <name val="Calibri"/>
      <family val="2"/>
    </font>
    <font>
      <b/>
      <sz val="11"/>
      <color rgb="FFFFFFFF"/>
      <name val="Calibri"/>
      <family val="2"/>
    </font>
    <font>
      <b/>
      <sz val="10"/>
      <color rgb="FFFFFFFF"/>
      <name val="Calibri"/>
      <family val="2"/>
    </font>
    <font>
      <b/>
      <sz val="10"/>
      <color rgb="FF1F3864"/>
      <name val="Calibri"/>
      <family val="2"/>
    </font>
    <font>
      <sz val="10"/>
      <color rgb="FF595959"/>
      <name val="Calibri"/>
      <family val="2"/>
    </font>
    <font>
      <b/>
      <sz val="9"/>
      <name val="Calibri"/>
      <family val="2"/>
    </font>
    <font>
      <i/>
      <sz val="9"/>
      <name val="Calibri"/>
      <family val="2"/>
    </font>
    <font>
      <sz val="10"/>
      <color theme="1"/>
      <name val="Calibri"/>
      <family val="2"/>
      <charset val="1"/>
    </font>
    <font>
      <sz val="10"/>
      <color theme="1"/>
      <name val="Calibri"/>
      <family val="2"/>
    </font>
    <font>
      <b/>
      <sz val="10"/>
      <color theme="1"/>
      <name val="Calibri"/>
      <family val="2"/>
    </font>
    <font>
      <b/>
      <sz val="11"/>
      <color rgb="FF788A97"/>
      <name val="Calibri"/>
      <family val="2"/>
    </font>
    <font>
      <b/>
      <sz val="18"/>
      <color rgb="FFAF161E"/>
      <name val="Calibri"/>
      <family val="2"/>
    </font>
    <font>
      <b/>
      <sz val="13"/>
      <color rgb="FF788A97"/>
      <name val="Calibri"/>
      <family val="2"/>
    </font>
    <font>
      <b/>
      <sz val="12"/>
      <color rgb="FFAF161E"/>
      <name val="Calibri"/>
      <family val="2"/>
    </font>
    <font>
      <b/>
      <sz val="10"/>
      <color rgb="FFAF161E"/>
      <name val="Calibri"/>
      <family val="2"/>
    </font>
    <font>
      <b/>
      <sz val="10"/>
      <name val="Calibri"/>
      <family val="2"/>
    </font>
    <font>
      <i/>
      <sz val="10"/>
      <color theme="1"/>
      <name val="Calibri"/>
      <family val="2"/>
    </font>
  </fonts>
  <fills count="15">
    <fill>
      <patternFill patternType="none"/>
    </fill>
    <fill>
      <patternFill patternType="gray125"/>
    </fill>
    <fill>
      <patternFill patternType="solid">
        <fgColor rgb="FF1F3864"/>
        <bgColor rgb="FF333399"/>
      </patternFill>
    </fill>
    <fill>
      <patternFill patternType="solid">
        <fgColor rgb="FFFFFFFF"/>
        <bgColor rgb="FFF5FAFE"/>
      </patternFill>
    </fill>
    <fill>
      <patternFill patternType="solid">
        <fgColor rgb="FFD9D9D9"/>
        <bgColor rgb="FFDDEBF7"/>
      </patternFill>
    </fill>
    <fill>
      <patternFill patternType="solid">
        <fgColor rgb="FFC89B3C"/>
        <bgColor rgb="FFFF8080"/>
      </patternFill>
    </fill>
    <fill>
      <patternFill patternType="solid">
        <fgColor rgb="FF7F7F7F"/>
        <bgColor rgb="FF808080"/>
      </patternFill>
    </fill>
    <fill>
      <patternFill patternType="solid">
        <fgColor rgb="FFAF161E"/>
        <bgColor rgb="FF333399"/>
      </patternFill>
    </fill>
    <fill>
      <patternFill patternType="solid">
        <fgColor rgb="FF788A97"/>
        <bgColor rgb="FFDDEBF7"/>
      </patternFill>
    </fill>
    <fill>
      <patternFill patternType="solid">
        <fgColor theme="3" tint="0.89999084444715716"/>
        <bgColor rgb="FFFBEEDC"/>
      </patternFill>
    </fill>
    <fill>
      <patternFill patternType="solid">
        <fgColor theme="9" tint="0.79998168889431442"/>
        <bgColor rgb="FFD9D9D9"/>
      </patternFill>
    </fill>
    <fill>
      <patternFill patternType="solid">
        <fgColor theme="3" tint="0.89999084444715716"/>
        <bgColor rgb="FFFFFF00"/>
      </patternFill>
    </fill>
    <fill>
      <patternFill patternType="solid">
        <fgColor theme="3" tint="0.89999084444715716"/>
        <bgColor indexed="64"/>
      </patternFill>
    </fill>
    <fill>
      <patternFill patternType="solid">
        <fgColor rgb="FFF0FAEC"/>
        <bgColor rgb="FFFFFFFF"/>
      </patternFill>
    </fill>
    <fill>
      <patternFill patternType="solid">
        <fgColor rgb="FFDAF2D0"/>
        <bgColor rgb="FFD9D9D9"/>
      </patternFill>
    </fill>
  </fills>
  <borders count="7">
    <border>
      <left/>
      <right/>
      <top/>
      <bottom/>
      <diagonal/>
    </border>
    <border>
      <left style="thin">
        <color rgb="FFBFBFBF"/>
      </left>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right style="thin">
        <color theme="0" tint="-0.249977111117893"/>
      </right>
      <top/>
      <bottom/>
      <diagonal/>
    </border>
    <border>
      <left style="thin">
        <color theme="0" tint="-0.249977111117893"/>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s>
  <cellStyleXfs count="2">
    <xf numFmtId="0" fontId="0" fillId="0" borderId="0"/>
    <xf numFmtId="0" fontId="1" fillId="0" borderId="0"/>
  </cellStyleXfs>
  <cellXfs count="64">
    <xf numFmtId="0" fontId="0" fillId="0" borderId="0" xfId="0"/>
    <xf numFmtId="0" fontId="1" fillId="0" borderId="0" xfId="1"/>
    <xf numFmtId="0" fontId="3" fillId="2" borderId="2" xfId="1" applyFont="1" applyFill="1" applyBorder="1" applyAlignment="1">
      <alignment horizontal="center"/>
    </xf>
    <xf numFmtId="0" fontId="2" fillId="0" borderId="2" xfId="1" applyFont="1" applyBorder="1" applyAlignment="1">
      <alignment vertical="top" wrapText="1"/>
    </xf>
    <xf numFmtId="0" fontId="3" fillId="5" borderId="2" xfId="1" applyFont="1" applyFill="1" applyBorder="1" applyAlignment="1">
      <alignment horizontal="center" vertical="center" wrapText="1"/>
    </xf>
    <xf numFmtId="0" fontId="2" fillId="0" borderId="2" xfId="1" applyFont="1" applyBorder="1"/>
    <xf numFmtId="0" fontId="6" fillId="0" borderId="0" xfId="1" applyFont="1"/>
    <xf numFmtId="0" fontId="7" fillId="0" borderId="0" xfId="1" applyFont="1"/>
    <xf numFmtId="0" fontId="8" fillId="0" borderId="0" xfId="1" applyFont="1"/>
    <xf numFmtId="0" fontId="9" fillId="0" borderId="0" xfId="1" applyFont="1" applyAlignment="1">
      <alignment vertical="center"/>
    </xf>
    <xf numFmtId="0" fontId="1" fillId="0" borderId="0" xfId="1" applyAlignment="1">
      <alignment vertical="center"/>
    </xf>
    <xf numFmtId="0" fontId="10" fillId="8" borderId="2" xfId="1" applyFont="1" applyFill="1" applyBorder="1" applyAlignment="1">
      <alignment horizontal="center" vertical="center" wrapText="1"/>
    </xf>
    <xf numFmtId="0" fontId="14" fillId="0" borderId="0" xfId="1" applyFont="1" applyAlignment="1">
      <alignment vertical="center"/>
    </xf>
    <xf numFmtId="0" fontId="12" fillId="11" borderId="4" xfId="1" applyFont="1" applyFill="1" applyBorder="1" applyAlignment="1">
      <alignment vertical="center"/>
    </xf>
    <xf numFmtId="0" fontId="14" fillId="0" borderId="0" xfId="1" applyFont="1"/>
    <xf numFmtId="0" fontId="16" fillId="7" borderId="2" xfId="1" applyFont="1" applyFill="1" applyBorder="1" applyAlignment="1">
      <alignment horizontal="center" vertical="center" wrapText="1"/>
    </xf>
    <xf numFmtId="0" fontId="17" fillId="10" borderId="2" xfId="1" applyFont="1" applyFill="1" applyBorder="1" applyAlignment="1">
      <alignment horizontal="center" vertical="center" wrapText="1"/>
    </xf>
    <xf numFmtId="0" fontId="17" fillId="14" borderId="2" xfId="1" applyFont="1" applyFill="1" applyBorder="1" applyAlignment="1">
      <alignment horizontal="center" vertical="center" wrapText="1"/>
    </xf>
    <xf numFmtId="0" fontId="12" fillId="0" borderId="2" xfId="1" applyFont="1" applyBorder="1" applyAlignment="1" applyProtection="1">
      <alignment horizontal="left" vertical="top" wrapText="1"/>
      <protection locked="0"/>
    </xf>
    <xf numFmtId="0" fontId="18" fillId="4" borderId="2" xfId="1" applyFont="1" applyFill="1" applyBorder="1" applyAlignment="1">
      <alignment horizontal="center" vertical="center" wrapText="1"/>
    </xf>
    <xf numFmtId="0" fontId="12" fillId="13" borderId="2" xfId="1" applyFont="1" applyFill="1" applyBorder="1" applyAlignment="1" applyProtection="1">
      <alignment horizontal="left" vertical="top" wrapText="1"/>
      <protection locked="0"/>
    </xf>
    <xf numFmtId="0" fontId="19" fillId="0" borderId="0" xfId="1" applyFont="1"/>
    <xf numFmtId="0" fontId="14" fillId="9" borderId="2" xfId="1" applyFont="1" applyFill="1" applyBorder="1"/>
    <xf numFmtId="0" fontId="14" fillId="4" borderId="2" xfId="1" applyFont="1" applyFill="1" applyBorder="1"/>
    <xf numFmtId="0" fontId="14" fillId="0" borderId="0" xfId="1" applyFont="1" applyAlignment="1">
      <alignment horizontal="center" vertical="center"/>
    </xf>
    <xf numFmtId="0" fontId="14" fillId="0" borderId="0" xfId="1" applyFont="1" applyAlignment="1">
      <alignment horizontal="center"/>
    </xf>
    <xf numFmtId="0" fontId="12" fillId="13" borderId="2" xfId="1" applyFont="1" applyFill="1" applyBorder="1" applyAlignment="1" applyProtection="1">
      <alignment horizontal="center" vertical="center" wrapText="1"/>
      <protection locked="0"/>
    </xf>
    <xf numFmtId="0" fontId="12" fillId="0" borderId="2" xfId="1" applyFont="1" applyBorder="1" applyAlignment="1" applyProtection="1">
      <alignment horizontal="center" vertical="top" wrapText="1"/>
      <protection locked="0"/>
    </xf>
    <xf numFmtId="0" fontId="22" fillId="0" borderId="0" xfId="1" applyFont="1"/>
    <xf numFmtId="0" fontId="22" fillId="0" borderId="0" xfId="1" applyFont="1" applyAlignment="1">
      <alignment horizontal="left" vertical="center" indent="1"/>
    </xf>
    <xf numFmtId="0" fontId="27" fillId="0" borderId="0" xfId="1" applyFont="1" applyAlignment="1">
      <alignment vertical="center"/>
    </xf>
    <xf numFmtId="0" fontId="3" fillId="7" borderId="2" xfId="1" applyFont="1" applyFill="1" applyBorder="1" applyAlignment="1">
      <alignment horizontal="center"/>
    </xf>
    <xf numFmtId="0" fontId="28" fillId="0" borderId="2" xfId="1" applyFont="1" applyBorder="1" applyAlignment="1">
      <alignment horizontal="center" vertical="top"/>
    </xf>
    <xf numFmtId="0" fontId="22" fillId="9" borderId="2" xfId="1" applyFont="1" applyFill="1" applyBorder="1" applyAlignment="1">
      <alignment vertical="center"/>
    </xf>
    <xf numFmtId="0" fontId="29" fillId="0" borderId="0" xfId="1" applyFont="1" applyAlignment="1">
      <alignment vertical="center"/>
    </xf>
    <xf numFmtId="0" fontId="22" fillId="0" borderId="0" xfId="1" applyFont="1" applyAlignment="1">
      <alignment vertical="center"/>
    </xf>
    <xf numFmtId="0" fontId="22" fillId="3" borderId="2" xfId="1" applyFont="1" applyFill="1" applyBorder="1" applyAlignment="1">
      <alignment vertical="center"/>
    </xf>
    <xf numFmtId="0" fontId="22" fillId="8" borderId="2" xfId="1" applyFont="1" applyFill="1" applyBorder="1" applyAlignment="1">
      <alignment vertical="center"/>
    </xf>
    <xf numFmtId="0" fontId="22" fillId="10" borderId="2" xfId="1" applyFont="1" applyFill="1" applyBorder="1" applyAlignment="1">
      <alignment vertical="center"/>
    </xf>
    <xf numFmtId="14" fontId="12" fillId="13" borderId="2" xfId="1" applyNumberFormat="1" applyFont="1" applyFill="1" applyBorder="1" applyAlignment="1" applyProtection="1">
      <alignment horizontal="left" vertical="top" wrapText="1"/>
      <protection locked="0"/>
    </xf>
    <xf numFmtId="0" fontId="13" fillId="0" borderId="3" xfId="1" applyFont="1" applyBorder="1" applyAlignment="1">
      <alignment horizontal="left" vertical="center" wrapText="1"/>
    </xf>
    <xf numFmtId="0" fontId="12" fillId="11" borderId="4" xfId="1" applyFont="1" applyFill="1" applyBorder="1" applyAlignment="1">
      <alignment horizontal="left" vertical="center"/>
    </xf>
    <xf numFmtId="0" fontId="12" fillId="11" borderId="0" xfId="1" applyFont="1" applyFill="1" applyAlignment="1">
      <alignment horizontal="left" vertical="center"/>
    </xf>
    <xf numFmtId="0" fontId="13" fillId="0" borderId="4" xfId="1" applyFont="1" applyBorder="1" applyAlignment="1">
      <alignment horizontal="left" vertical="center" wrapText="1"/>
    </xf>
    <xf numFmtId="0" fontId="13" fillId="0" borderId="0" xfId="1" applyFont="1" applyAlignment="1">
      <alignment horizontal="left" vertical="center" wrapText="1"/>
    </xf>
    <xf numFmtId="0" fontId="12" fillId="11" borderId="5" xfId="1" applyFont="1" applyFill="1" applyBorder="1" applyAlignment="1">
      <alignment horizontal="left" vertical="center"/>
    </xf>
    <xf numFmtId="0" fontId="15" fillId="5" borderId="1" xfId="1" applyFont="1" applyFill="1" applyBorder="1" applyAlignment="1">
      <alignment horizontal="center" vertical="center" wrapText="1"/>
    </xf>
    <xf numFmtId="0" fontId="20" fillId="0" borderId="0" xfId="1" applyFont="1" applyAlignment="1">
      <alignment vertical="center"/>
    </xf>
    <xf numFmtId="0" fontId="2" fillId="0" borderId="1" xfId="1" applyFont="1" applyBorder="1" applyAlignment="1">
      <alignment vertical="top" wrapText="1"/>
    </xf>
    <xf numFmtId="0" fontId="24" fillId="0" borderId="0" xfId="1" applyFont="1" applyAlignment="1">
      <alignment horizontal="left" vertical="top" wrapText="1"/>
    </xf>
    <xf numFmtId="0" fontId="25" fillId="0" borderId="0" xfId="1" applyFont="1" applyAlignment="1">
      <alignment horizontal="left" vertical="top" wrapText="1"/>
    </xf>
    <xf numFmtId="0" fontId="12" fillId="0" borderId="0" xfId="1" applyFont="1" applyAlignment="1">
      <alignment vertical="top" wrapText="1"/>
    </xf>
    <xf numFmtId="0" fontId="12" fillId="0" borderId="1" xfId="1" applyFont="1" applyBorder="1" applyAlignment="1">
      <alignment vertical="top" wrapText="1"/>
    </xf>
    <xf numFmtId="0" fontId="12" fillId="0" borderId="0" xfId="1" applyFont="1" applyAlignment="1">
      <alignment vertical="center" wrapText="1"/>
    </xf>
    <xf numFmtId="0" fontId="3" fillId="7" borderId="1" xfId="1" applyFont="1" applyFill="1" applyBorder="1" applyAlignment="1">
      <alignment horizontal="center"/>
    </xf>
    <xf numFmtId="0" fontId="26" fillId="0" borderId="0" xfId="1" applyFont="1" applyAlignment="1">
      <alignment horizontal="left" vertical="top" wrapText="1"/>
    </xf>
    <xf numFmtId="0" fontId="2" fillId="0" borderId="0" xfId="1" applyFont="1" applyAlignment="1">
      <alignment vertical="top" wrapText="1"/>
    </xf>
    <xf numFmtId="0" fontId="5" fillId="2" borderId="1" xfId="1" applyFont="1" applyFill="1" applyBorder="1" applyAlignment="1">
      <alignment horizontal="left" vertical="center" wrapText="1"/>
    </xf>
    <xf numFmtId="0" fontId="3" fillId="5" borderId="1" xfId="1" applyFont="1" applyFill="1" applyBorder="1" applyAlignment="1">
      <alignment horizontal="left" vertical="center" wrapText="1"/>
    </xf>
    <xf numFmtId="0" fontId="3" fillId="6" borderId="1" xfId="1" applyFont="1" applyFill="1" applyBorder="1" applyAlignment="1">
      <alignment horizontal="left" vertical="center" wrapText="1"/>
    </xf>
    <xf numFmtId="0" fontId="21" fillId="0" borderId="0" xfId="1" applyFont="1" applyAlignment="1">
      <alignment horizontal="left" vertical="top" wrapText="1"/>
    </xf>
    <xf numFmtId="0" fontId="23" fillId="0" borderId="0" xfId="1" applyFont="1" applyAlignment="1">
      <alignment horizontal="left" vertical="center" wrapText="1" indent="1"/>
    </xf>
    <xf numFmtId="0" fontId="22" fillId="0" borderId="0" xfId="1" applyFont="1" applyAlignment="1">
      <alignment horizontal="left" vertical="top" wrapText="1"/>
    </xf>
    <xf numFmtId="0" fontId="14" fillId="12" borderId="6" xfId="0" applyFont="1" applyFill="1" applyBorder="1" applyAlignment="1"/>
  </cellXfs>
  <cellStyles count="2">
    <cellStyle name="Normal" xfId="0" builtinId="0"/>
    <cellStyle name="Normal 2" xfId="1" xr:uid="{79AE9C59-4C43-4614-B47D-919EF7FA1484}"/>
  </cellStyles>
  <dxfs count="8">
    <dxf>
      <font>
        <b/>
        <color rgb="FF006100"/>
      </font>
      <fill>
        <patternFill>
          <bgColor rgb="FFC6EFCE"/>
        </patternFill>
      </fill>
    </dxf>
    <dxf>
      <font>
        <b/>
        <color rgb="FF9C6500"/>
      </font>
      <fill>
        <patternFill>
          <bgColor rgb="FFFFEB9C"/>
        </patternFill>
      </fill>
    </dxf>
    <dxf>
      <font>
        <b/>
        <color rgb="FF974706"/>
      </font>
      <fill>
        <patternFill>
          <bgColor rgb="FFFDE9D9"/>
        </patternFill>
      </fill>
    </dxf>
    <dxf>
      <font>
        <b/>
        <color rgb="FF9C0006"/>
      </font>
      <fill>
        <patternFill>
          <bgColor rgb="FFFFC7CE"/>
        </patternFill>
      </fill>
    </dxf>
    <dxf>
      <font>
        <b/>
        <color rgb="FF006100"/>
      </font>
      <fill>
        <patternFill>
          <bgColor rgb="FFC6EFCE"/>
        </patternFill>
      </fill>
    </dxf>
    <dxf>
      <font>
        <b/>
        <color rgb="FF9C6500"/>
      </font>
      <fill>
        <patternFill>
          <bgColor rgb="FFFFEB9C"/>
        </patternFill>
      </fill>
    </dxf>
    <dxf>
      <font>
        <b/>
        <color rgb="FF974706"/>
      </font>
      <fill>
        <patternFill>
          <bgColor rgb="FFFDE9D9"/>
        </patternFill>
      </fill>
    </dxf>
    <dxf>
      <font>
        <b/>
        <color rgb="FF9C0006"/>
      </font>
      <fill>
        <patternFill>
          <bgColor rgb="FFFFC7CE"/>
        </patternFill>
      </fill>
    </dxf>
  </dxfs>
  <tableStyles count="0" defaultTableStyle="TableStyleMedium2" defaultPivotStyle="PivotStyleLight16"/>
  <colors>
    <mruColors>
      <color rgb="FFAF161E"/>
      <color rgb="FFF0FAEC"/>
      <color rgb="FFDAF2D0"/>
      <color rgb="FF788A97"/>
      <color rgb="FFC89B3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B073C-3493-4068-96F1-B3131CF517C7}">
  <sheetPr>
    <tabColor rgb="FFAF161E"/>
    <pageSetUpPr fitToPage="1"/>
  </sheetPr>
  <dimension ref="A1:E41"/>
  <sheetViews>
    <sheetView showGridLines="0" topLeftCell="A26" zoomScale="117" zoomScaleNormal="100" workbookViewId="0">
      <selection activeCell="C36" sqref="C36:E36"/>
    </sheetView>
  </sheetViews>
  <sheetFormatPr defaultColWidth="8.5703125" defaultRowHeight="14.45"/>
  <cols>
    <col min="1" max="1" width="8" style="1" customWidth="1"/>
    <col min="2" max="2" width="26" style="1" customWidth="1"/>
    <col min="3" max="4" width="22" style="1" customWidth="1"/>
    <col min="5" max="5" width="43" style="1" customWidth="1"/>
    <col min="6" max="16384" width="8.5703125" style="1"/>
  </cols>
  <sheetData>
    <row r="1" spans="1:5" ht="18" customHeight="1">
      <c r="A1" s="49" t="s">
        <v>0</v>
      </c>
      <c r="B1" s="49"/>
      <c r="C1" s="49"/>
      <c r="D1" s="49"/>
      <c r="E1" s="49"/>
    </row>
    <row r="2" spans="1:5" ht="25.5" customHeight="1">
      <c r="A2" s="50" t="s">
        <v>1</v>
      </c>
      <c r="B2" s="50"/>
      <c r="C2" s="50"/>
      <c r="D2" s="50"/>
      <c r="E2" s="50"/>
    </row>
    <row r="3" spans="1:5" ht="19.5" customHeight="1">
      <c r="A3" s="55" t="s">
        <v>2</v>
      </c>
      <c r="B3" s="55"/>
      <c r="C3" s="55"/>
      <c r="D3" s="55"/>
      <c r="E3" s="55"/>
    </row>
    <row r="5" spans="1:5" ht="14.45" customHeight="1">
      <c r="A5" s="51" t="s">
        <v>3</v>
      </c>
      <c r="B5" s="51"/>
      <c r="C5" s="51"/>
      <c r="D5" s="51"/>
      <c r="E5" s="51"/>
    </row>
    <row r="7" spans="1:5" ht="27.75" customHeight="1">
      <c r="A7" s="56" t="s">
        <v>4</v>
      </c>
      <c r="B7" s="56"/>
      <c r="C7" s="56"/>
      <c r="D7" s="56"/>
      <c r="E7" s="56"/>
    </row>
    <row r="9" spans="1:5" ht="14.45" customHeight="1">
      <c r="A9" s="56" t="s">
        <v>5</v>
      </c>
      <c r="B9" s="56"/>
      <c r="C9" s="56"/>
      <c r="D9" s="56"/>
      <c r="E9" s="56"/>
    </row>
    <row r="12" spans="1:5" s="10" customFormat="1" ht="20.45" customHeight="1">
      <c r="A12" s="30" t="s">
        <v>6</v>
      </c>
    </row>
    <row r="13" spans="1:5" ht="28.5" customHeight="1">
      <c r="A13" s="51" t="s">
        <v>7</v>
      </c>
      <c r="B13" s="51"/>
      <c r="C13" s="51"/>
      <c r="D13" s="51"/>
      <c r="E13" s="51"/>
    </row>
    <row r="15" spans="1:5" ht="42.95" customHeight="1">
      <c r="A15" s="51" t="s">
        <v>8</v>
      </c>
      <c r="B15" s="51"/>
      <c r="C15" s="51"/>
      <c r="D15" s="51"/>
      <c r="E15" s="51"/>
    </row>
    <row r="17" spans="1:5" s="10" customFormat="1" ht="20.45" customHeight="1">
      <c r="A17" s="30" t="s">
        <v>9</v>
      </c>
    </row>
    <row r="18" spans="1:5" s="35" customFormat="1" ht="21" customHeight="1">
      <c r="A18" s="33"/>
      <c r="B18" s="34" t="s">
        <v>10</v>
      </c>
      <c r="C18" s="53" t="s">
        <v>11</v>
      </c>
      <c r="D18" s="53"/>
      <c r="E18" s="53"/>
    </row>
    <row r="19" spans="1:5" s="35" customFormat="1" ht="21" customHeight="1">
      <c r="A19" s="36"/>
      <c r="B19" s="34" t="s">
        <v>12</v>
      </c>
      <c r="C19" s="53" t="s">
        <v>13</v>
      </c>
      <c r="D19" s="53"/>
      <c r="E19" s="53"/>
    </row>
    <row r="20" spans="1:5" s="35" customFormat="1" ht="21" customHeight="1">
      <c r="A20" s="37"/>
      <c r="B20" s="34" t="s">
        <v>14</v>
      </c>
      <c r="C20" s="53" t="s">
        <v>15</v>
      </c>
      <c r="D20" s="53"/>
      <c r="E20" s="53"/>
    </row>
    <row r="21" spans="1:5" s="35" customFormat="1" ht="21" customHeight="1">
      <c r="A21" s="38"/>
      <c r="B21" s="34" t="s">
        <v>16</v>
      </c>
      <c r="C21" s="53" t="s">
        <v>17</v>
      </c>
      <c r="D21" s="53"/>
      <c r="E21" s="53"/>
    </row>
    <row r="23" spans="1:5" s="10" customFormat="1" ht="20.45" customHeight="1">
      <c r="A23" s="30" t="s">
        <v>18</v>
      </c>
    </row>
    <row r="24" spans="1:5">
      <c r="A24" s="31" t="s">
        <v>19</v>
      </c>
      <c r="B24" s="31" t="s">
        <v>20</v>
      </c>
      <c r="C24" s="54" t="s">
        <v>21</v>
      </c>
      <c r="D24" s="54"/>
      <c r="E24" s="54"/>
    </row>
    <row r="25" spans="1:5" ht="21" customHeight="1">
      <c r="A25" s="32" t="s">
        <v>22</v>
      </c>
      <c r="B25" s="3" t="s">
        <v>23</v>
      </c>
      <c r="C25" s="48" t="s">
        <v>24</v>
      </c>
      <c r="D25" s="48"/>
      <c r="E25" s="48"/>
    </row>
    <row r="26" spans="1:5" ht="58.5" customHeight="1">
      <c r="A26" s="32" t="s">
        <v>25</v>
      </c>
      <c r="B26" s="3" t="s">
        <v>26</v>
      </c>
      <c r="C26" s="52" t="s">
        <v>27</v>
      </c>
      <c r="D26" s="48"/>
      <c r="E26" s="48"/>
    </row>
    <row r="27" spans="1:5" ht="21" customHeight="1">
      <c r="A27" s="32" t="s">
        <v>28</v>
      </c>
      <c r="B27" s="3" t="s">
        <v>29</v>
      </c>
      <c r="C27" s="48" t="s">
        <v>30</v>
      </c>
      <c r="D27" s="48"/>
      <c r="E27" s="48"/>
    </row>
    <row r="28" spans="1:5" ht="21" customHeight="1">
      <c r="A28" s="32" t="s">
        <v>31</v>
      </c>
      <c r="B28" s="3" t="s">
        <v>32</v>
      </c>
      <c r="C28" s="48" t="s">
        <v>33</v>
      </c>
      <c r="D28" s="48"/>
      <c r="E28" s="48"/>
    </row>
    <row r="29" spans="1:5" ht="21" customHeight="1">
      <c r="A29" s="32" t="s">
        <v>34</v>
      </c>
      <c r="B29" s="3" t="s">
        <v>35</v>
      </c>
      <c r="C29" s="48" t="s">
        <v>36</v>
      </c>
      <c r="D29" s="48"/>
      <c r="E29" s="48"/>
    </row>
    <row r="30" spans="1:5" ht="21" customHeight="1">
      <c r="A30" s="32" t="s">
        <v>37</v>
      </c>
      <c r="B30" s="3" t="s">
        <v>38</v>
      </c>
      <c r="C30" s="48" t="s">
        <v>39</v>
      </c>
      <c r="D30" s="48"/>
      <c r="E30" s="48"/>
    </row>
    <row r="31" spans="1:5" ht="32.450000000000003" customHeight="1">
      <c r="A31" s="32" t="s">
        <v>40</v>
      </c>
      <c r="B31" s="3" t="s">
        <v>41</v>
      </c>
      <c r="C31" s="48" t="s">
        <v>42</v>
      </c>
      <c r="D31" s="48"/>
      <c r="E31" s="48"/>
    </row>
    <row r="32" spans="1:5" ht="32.450000000000003" customHeight="1">
      <c r="A32" s="32" t="s">
        <v>43</v>
      </c>
      <c r="B32" s="3" t="s">
        <v>44</v>
      </c>
      <c r="C32" s="48" t="s">
        <v>45</v>
      </c>
      <c r="D32" s="48"/>
      <c r="E32" s="48"/>
    </row>
    <row r="33" spans="1:5" ht="32.450000000000003" customHeight="1">
      <c r="A33" s="32" t="s">
        <v>46</v>
      </c>
      <c r="B33" s="3" t="s">
        <v>47</v>
      </c>
      <c r="C33" s="52" t="s">
        <v>48</v>
      </c>
      <c r="D33" s="48"/>
      <c r="E33" s="48"/>
    </row>
    <row r="34" spans="1:5" ht="21" customHeight="1">
      <c r="A34" s="32" t="s">
        <v>49</v>
      </c>
      <c r="B34" s="3" t="s">
        <v>50</v>
      </c>
      <c r="C34" s="48" t="s">
        <v>51</v>
      </c>
      <c r="D34" s="48"/>
      <c r="E34" s="48"/>
    </row>
    <row r="35" spans="1:5" ht="21" customHeight="1">
      <c r="A35" s="32" t="s">
        <v>52</v>
      </c>
      <c r="B35" s="3" t="s">
        <v>53</v>
      </c>
      <c r="C35" s="48" t="s">
        <v>54</v>
      </c>
      <c r="D35" s="48"/>
      <c r="E35" s="48"/>
    </row>
    <row r="36" spans="1:5" ht="32.450000000000003" customHeight="1">
      <c r="A36" s="32" t="s">
        <v>55</v>
      </c>
      <c r="B36" s="3" t="s">
        <v>56</v>
      </c>
      <c r="C36" s="48" t="s">
        <v>57</v>
      </c>
      <c r="D36" s="48"/>
      <c r="E36" s="48"/>
    </row>
    <row r="37" spans="1:5" ht="32.450000000000003" customHeight="1">
      <c r="A37" s="32" t="s">
        <v>58</v>
      </c>
      <c r="B37" s="3" t="s">
        <v>59</v>
      </c>
      <c r="C37" s="48" t="s">
        <v>60</v>
      </c>
      <c r="D37" s="48"/>
      <c r="E37" s="48"/>
    </row>
    <row r="38" spans="1:5" ht="65.099999999999994" customHeight="1">
      <c r="A38" s="32" t="s">
        <v>61</v>
      </c>
      <c r="B38" s="3" t="s">
        <v>62</v>
      </c>
      <c r="C38" s="52" t="s">
        <v>63</v>
      </c>
      <c r="D38" s="48"/>
      <c r="E38" s="48"/>
    </row>
    <row r="39" spans="1:5" ht="32.450000000000003" customHeight="1">
      <c r="A39" s="32" t="s">
        <v>64</v>
      </c>
      <c r="B39" s="3" t="s">
        <v>65</v>
      </c>
      <c r="C39" s="48" t="s">
        <v>66</v>
      </c>
      <c r="D39" s="48"/>
      <c r="E39" s="48"/>
    </row>
    <row r="40" spans="1:5" ht="32.450000000000003" customHeight="1">
      <c r="A40" s="32" t="s">
        <v>67</v>
      </c>
      <c r="B40" s="3" t="s">
        <v>68</v>
      </c>
      <c r="C40" s="48" t="s">
        <v>69</v>
      </c>
      <c r="D40" s="48"/>
      <c r="E40" s="48"/>
    </row>
    <row r="41" spans="1:5" ht="42" customHeight="1">
      <c r="A41" s="32" t="s">
        <v>70</v>
      </c>
      <c r="B41" s="3" t="s">
        <v>71</v>
      </c>
      <c r="C41" s="48" t="s">
        <v>72</v>
      </c>
      <c r="D41" s="48"/>
      <c r="E41" s="48"/>
    </row>
  </sheetData>
  <mergeCells count="30">
    <mergeCell ref="C18:E18"/>
    <mergeCell ref="A3:E3"/>
    <mergeCell ref="A5:E5"/>
    <mergeCell ref="A7:E7"/>
    <mergeCell ref="A9:E9"/>
    <mergeCell ref="A13:E13"/>
    <mergeCell ref="C31:E31"/>
    <mergeCell ref="C32:E32"/>
    <mergeCell ref="C19:E19"/>
    <mergeCell ref="C20:E20"/>
    <mergeCell ref="C21:E21"/>
    <mergeCell ref="C24:E24"/>
    <mergeCell ref="C25:E25"/>
    <mergeCell ref="C26:E26"/>
    <mergeCell ref="C39:E39"/>
    <mergeCell ref="C40:E40"/>
    <mergeCell ref="C41:E41"/>
    <mergeCell ref="A1:E1"/>
    <mergeCell ref="A2:E2"/>
    <mergeCell ref="A15:E15"/>
    <mergeCell ref="C33:E33"/>
    <mergeCell ref="C34:E34"/>
    <mergeCell ref="C35:E35"/>
    <mergeCell ref="C36:E36"/>
    <mergeCell ref="C37:E37"/>
    <mergeCell ref="C38:E38"/>
    <mergeCell ref="C27:E27"/>
    <mergeCell ref="C28:E28"/>
    <mergeCell ref="C29:E29"/>
    <mergeCell ref="C30:E30"/>
  </mergeCells>
  <printOptions horizontalCentered="1"/>
  <pageMargins left="0.39370078740157483" right="0.39370078740157483" top="0.59055118110236227" bottom="0.39370078740157483" header="0.51181102362204722" footer="0.31496062992125984"/>
  <pageSetup paperSize="9" scale="73" orientation="portrait"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F19C0-F813-4051-A02C-E70E3258BA39}">
  <sheetPr>
    <pageSetUpPr fitToPage="1"/>
  </sheetPr>
  <dimension ref="A1:Q21"/>
  <sheetViews>
    <sheetView showGridLines="0" tabSelected="1" zoomScale="72" zoomScaleNormal="100" workbookViewId="0">
      <pane xSplit="3" ySplit="8" topLeftCell="D9" activePane="bottomRight" state="frozen"/>
      <selection pane="bottomRight" activeCell="H10" sqref="H10"/>
      <selection pane="bottomLeft" activeCell="C34" sqref="C34:E34"/>
      <selection pane="topRight" activeCell="C34" sqref="C34:E34"/>
    </sheetView>
  </sheetViews>
  <sheetFormatPr defaultColWidth="8.5703125" defaultRowHeight="14.45"/>
  <cols>
    <col min="1" max="1" width="24" style="14" customWidth="1"/>
    <col min="2" max="2" width="59.5703125" style="14" customWidth="1"/>
    <col min="3" max="3" width="20" style="14" customWidth="1"/>
    <col min="4" max="4" width="18" style="14" customWidth="1"/>
    <col min="5" max="6" width="13" style="14" customWidth="1"/>
    <col min="7" max="7" width="18.85546875" style="14" customWidth="1"/>
    <col min="8" max="8" width="40" style="14" customWidth="1"/>
    <col min="9" max="9" width="18" style="25" customWidth="1"/>
    <col min="10" max="10" width="13" style="25" customWidth="1"/>
    <col min="11" max="11" width="9.5703125" style="25" customWidth="1"/>
    <col min="12" max="12" width="16.85546875" style="14" customWidth="1"/>
    <col min="13" max="13" width="10.28515625" style="24" customWidth="1"/>
    <col min="14" max="14" width="20.42578125" style="25" customWidth="1"/>
    <col min="15" max="15" width="40" style="14" customWidth="1"/>
    <col min="16" max="16" width="14" style="14" customWidth="1"/>
    <col min="17" max="17" width="12" style="14" customWidth="1"/>
    <col min="18" max="16384" width="8.5703125" style="14"/>
  </cols>
  <sheetData>
    <row r="1" spans="1:17" s="12" customFormat="1" ht="21" customHeight="1">
      <c r="A1" s="40" t="s">
        <v>73</v>
      </c>
      <c r="B1" s="40"/>
      <c r="C1" s="41" t="s">
        <v>74</v>
      </c>
      <c r="D1" s="42"/>
      <c r="E1" s="42"/>
      <c r="F1" s="42"/>
      <c r="G1" s="42"/>
      <c r="H1" s="42"/>
      <c r="I1" s="24"/>
      <c r="J1" s="24"/>
      <c r="K1" s="24"/>
      <c r="M1" s="24"/>
      <c r="N1" s="24"/>
    </row>
    <row r="2" spans="1:17" s="12" customFormat="1" ht="21" customHeight="1">
      <c r="A2" s="40" t="s">
        <v>75</v>
      </c>
      <c r="B2" s="40"/>
      <c r="C2" s="41" t="s">
        <v>76</v>
      </c>
      <c r="D2" s="42"/>
      <c r="E2" s="42"/>
      <c r="F2" s="42"/>
      <c r="G2" s="42"/>
      <c r="H2" s="42"/>
      <c r="I2" s="24"/>
      <c r="J2" s="24"/>
      <c r="K2" s="24"/>
      <c r="M2" s="24"/>
      <c r="N2" s="24"/>
    </row>
    <row r="3" spans="1:17" s="12" customFormat="1" ht="21" customHeight="1">
      <c r="A3" s="40" t="s">
        <v>77</v>
      </c>
      <c r="B3" s="40"/>
      <c r="C3" s="41" t="s">
        <v>78</v>
      </c>
      <c r="D3" s="42"/>
      <c r="E3" s="42"/>
      <c r="F3" s="42"/>
      <c r="G3" s="42"/>
      <c r="H3" s="42"/>
      <c r="I3" s="24"/>
      <c r="J3" s="24"/>
      <c r="K3" s="24"/>
      <c r="M3" s="24"/>
      <c r="N3" s="24"/>
    </row>
    <row r="4" spans="1:17" s="12" customFormat="1" ht="21" customHeight="1">
      <c r="A4" s="40" t="s">
        <v>79</v>
      </c>
      <c r="B4" s="40"/>
      <c r="C4" s="45" t="s">
        <v>80</v>
      </c>
      <c r="D4" s="63"/>
      <c r="E4" s="43" t="s">
        <v>81</v>
      </c>
      <c r="F4" s="44"/>
      <c r="G4" s="13" t="s">
        <v>82</v>
      </c>
      <c r="I4" s="24"/>
      <c r="J4" s="24"/>
      <c r="K4" s="24"/>
      <c r="M4" s="24"/>
      <c r="N4" s="24"/>
    </row>
    <row r="5" spans="1:17" s="12" customFormat="1" ht="21" customHeight="1">
      <c r="A5" s="40" t="s">
        <v>83</v>
      </c>
      <c r="B5" s="40"/>
      <c r="C5" s="45" t="s">
        <v>84</v>
      </c>
      <c r="D5" s="63"/>
      <c r="E5" s="43" t="s">
        <v>85</v>
      </c>
      <c r="F5" s="44"/>
      <c r="G5" s="13" t="s">
        <v>84</v>
      </c>
      <c r="I5" s="24"/>
      <c r="J5" s="24"/>
      <c r="K5" s="24"/>
      <c r="M5" s="24"/>
      <c r="N5" s="24"/>
    </row>
    <row r="6" spans="1:17" ht="7.5" customHeight="1"/>
    <row r="7" spans="1:17" ht="18" customHeight="1">
      <c r="D7" s="46" t="s">
        <v>86</v>
      </c>
      <c r="E7" s="46"/>
      <c r="F7" s="46"/>
      <c r="G7" s="46"/>
      <c r="J7" s="46" t="s">
        <v>87</v>
      </c>
      <c r="K7" s="46"/>
      <c r="L7" s="46"/>
    </row>
    <row r="8" spans="1:17" ht="57.75" customHeight="1">
      <c r="A8" s="15" t="s">
        <v>23</v>
      </c>
      <c r="B8" s="15" t="s">
        <v>88</v>
      </c>
      <c r="C8" s="15" t="s">
        <v>29</v>
      </c>
      <c r="D8" s="15" t="s">
        <v>32</v>
      </c>
      <c r="E8" s="15" t="s">
        <v>35</v>
      </c>
      <c r="F8" s="15" t="s">
        <v>38</v>
      </c>
      <c r="G8" s="11" t="s">
        <v>89</v>
      </c>
      <c r="H8" s="15" t="s">
        <v>90</v>
      </c>
      <c r="I8" s="15" t="s">
        <v>47</v>
      </c>
      <c r="J8" s="15" t="s">
        <v>50</v>
      </c>
      <c r="K8" s="15" t="s">
        <v>53</v>
      </c>
      <c r="L8" s="11" t="s">
        <v>91</v>
      </c>
      <c r="M8" s="16" t="s">
        <v>59</v>
      </c>
      <c r="N8" s="15" t="s">
        <v>62</v>
      </c>
      <c r="O8" s="17" t="s">
        <v>65</v>
      </c>
      <c r="P8" s="17" t="s">
        <v>92</v>
      </c>
      <c r="Q8" s="17" t="s">
        <v>71</v>
      </c>
    </row>
    <row r="9" spans="1:17" ht="168.95" customHeight="1">
      <c r="A9" s="18" t="s">
        <v>93</v>
      </c>
      <c r="B9" s="18" t="s">
        <v>94</v>
      </c>
      <c r="C9" s="18" t="s">
        <v>95</v>
      </c>
      <c r="D9" s="18" t="s">
        <v>96</v>
      </c>
      <c r="E9" s="18" t="s">
        <v>97</v>
      </c>
      <c r="F9" s="18" t="s">
        <v>98</v>
      </c>
      <c r="G9" s="19" t="str">
        <f>IF(OR(E9="",F9=""),"",VLOOKUP(E9&amp;F9,'Listes de référence'!$A$13:$B$37,2,0))</f>
        <v>Sévère</v>
      </c>
      <c r="H9" s="18" t="s">
        <v>99</v>
      </c>
      <c r="I9" s="27" t="s">
        <v>100</v>
      </c>
      <c r="J9" s="27" t="s">
        <v>101</v>
      </c>
      <c r="K9" s="27" t="s">
        <v>102</v>
      </c>
      <c r="L9" s="19" t="str">
        <f>IF(OR(J9="",K9=""),"",VLOOKUP(J9&amp;K9,'Listes de référence'!$A$13:$B$37,2,0))</f>
        <v>Majeur</v>
      </c>
      <c r="M9" s="26" t="s">
        <v>103</v>
      </c>
      <c r="N9" s="27" t="s">
        <v>104</v>
      </c>
      <c r="O9" s="20" t="s">
        <v>105</v>
      </c>
      <c r="P9" s="20" t="s">
        <v>106</v>
      </c>
      <c r="Q9" s="20" t="s">
        <v>107</v>
      </c>
    </row>
    <row r="10" spans="1:17" ht="135.6" customHeight="1">
      <c r="A10" s="18" t="s">
        <v>108</v>
      </c>
      <c r="B10" s="18" t="s">
        <v>109</v>
      </c>
      <c r="C10" s="18" t="s">
        <v>110</v>
      </c>
      <c r="D10" s="18" t="s">
        <v>111</v>
      </c>
      <c r="E10" s="18" t="s">
        <v>97</v>
      </c>
      <c r="F10" s="18" t="s">
        <v>112</v>
      </c>
      <c r="G10" s="19" t="str">
        <f>IF(OR(E10="",F10=""),"",VLOOKUP(E10&amp;F10,'Listes de référence'!$A$13:$B$37,2,0))</f>
        <v>Majeur</v>
      </c>
      <c r="H10" s="18" t="s">
        <v>113</v>
      </c>
      <c r="I10" s="27" t="s">
        <v>114</v>
      </c>
      <c r="J10" s="27" t="s">
        <v>97</v>
      </c>
      <c r="K10" s="27" t="s">
        <v>102</v>
      </c>
      <c r="L10" s="19" t="str">
        <f>IF(OR(J10="",K10=""),"",VLOOKUP(J10&amp;K10,'Listes de référence'!$A$13:$B$37,2,0))</f>
        <v>Modéré</v>
      </c>
      <c r="M10" s="26" t="s">
        <v>115</v>
      </c>
      <c r="N10" s="27" t="s">
        <v>104</v>
      </c>
      <c r="O10" s="20" t="s">
        <v>116</v>
      </c>
      <c r="P10" s="39">
        <v>46127</v>
      </c>
      <c r="Q10" s="20" t="s">
        <v>107</v>
      </c>
    </row>
    <row r="11" spans="1:17" ht="160.5" customHeight="1">
      <c r="A11" s="18" t="s">
        <v>117</v>
      </c>
      <c r="B11" s="18" t="s">
        <v>118</v>
      </c>
      <c r="C11" s="18" t="s">
        <v>119</v>
      </c>
      <c r="D11" s="18" t="s">
        <v>120</v>
      </c>
      <c r="E11" s="18" t="s">
        <v>121</v>
      </c>
      <c r="F11" s="18" t="s">
        <v>112</v>
      </c>
      <c r="G11" s="19" t="str">
        <f>IF(OR(E11="",F11=""),"",VLOOKUP(E11&amp;F11,'Listes de référence'!$A$13:$B$37,2,0))</f>
        <v>Majeur</v>
      </c>
      <c r="H11" s="18" t="s">
        <v>122</v>
      </c>
      <c r="I11" s="27" t="s">
        <v>114</v>
      </c>
      <c r="J11" s="27" t="s">
        <v>97</v>
      </c>
      <c r="K11" s="27" t="s">
        <v>123</v>
      </c>
      <c r="L11" s="19" t="str">
        <f>IF(OR(J11="",K11=""),"",VLOOKUP(J11&amp;K11,'Listes de référence'!$A$13:$B$37,2,0))</f>
        <v>Modéré</v>
      </c>
      <c r="M11" s="26" t="s">
        <v>124</v>
      </c>
      <c r="N11" s="27" t="s">
        <v>104</v>
      </c>
      <c r="O11" s="20" t="s">
        <v>125</v>
      </c>
      <c r="P11" s="39">
        <v>46093</v>
      </c>
      <c r="Q11" s="20" t="s">
        <v>107</v>
      </c>
    </row>
    <row r="12" spans="1:17" ht="171" customHeight="1">
      <c r="A12" s="18" t="s">
        <v>126</v>
      </c>
      <c r="B12" s="18" t="s">
        <v>127</v>
      </c>
      <c r="C12" s="18" t="s">
        <v>128</v>
      </c>
      <c r="D12" s="18" t="s">
        <v>129</v>
      </c>
      <c r="E12" s="18" t="s">
        <v>121</v>
      </c>
      <c r="F12" s="18" t="s">
        <v>112</v>
      </c>
      <c r="G12" s="19" t="str">
        <f>IF(OR(E12="",F12=""),"",VLOOKUP(E12&amp;F12,'Listes de référence'!$A$13:$B$37,2,0))</f>
        <v>Majeur</v>
      </c>
      <c r="H12" s="18" t="s">
        <v>130</v>
      </c>
      <c r="I12" s="27" t="s">
        <v>114</v>
      </c>
      <c r="J12" s="27" t="s">
        <v>97</v>
      </c>
      <c r="K12" s="27" t="s">
        <v>102</v>
      </c>
      <c r="L12" s="19" t="str">
        <f>IF(OR(J12="",K12=""),"",VLOOKUP(J12&amp;K12,'Listes de référence'!$A$13:$B$37,2,0))</f>
        <v>Modéré</v>
      </c>
      <c r="M12" s="26" t="s">
        <v>124</v>
      </c>
      <c r="N12" s="27" t="s">
        <v>104</v>
      </c>
      <c r="O12" s="20" t="s">
        <v>131</v>
      </c>
      <c r="P12" s="39">
        <v>46113</v>
      </c>
      <c r="Q12" s="20" t="s">
        <v>107</v>
      </c>
    </row>
    <row r="13" spans="1:17" ht="60" customHeight="1">
      <c r="A13" s="18"/>
      <c r="B13" s="18"/>
      <c r="C13" s="18"/>
      <c r="D13" s="18"/>
      <c r="E13" s="18"/>
      <c r="F13" s="18"/>
      <c r="G13" s="19" t="str">
        <f>IF(OR(E13="",F13=""),"",VLOOKUP(E13&amp;F13,'Listes de référence'!$A$13:$B$37,2,0))</f>
        <v/>
      </c>
      <c r="H13" s="18"/>
      <c r="I13" s="27"/>
      <c r="J13" s="27"/>
      <c r="K13" s="27"/>
      <c r="L13" s="19" t="str">
        <f>IF(OR(J13="",K13=""),"",VLOOKUP(J13&amp;K13,'Listes de référence'!$A$13:$B$37,2,0))</f>
        <v/>
      </c>
      <c r="M13" s="26"/>
      <c r="N13" s="27"/>
      <c r="O13" s="20"/>
      <c r="P13" s="20"/>
      <c r="Q13" s="20"/>
    </row>
    <row r="14" spans="1:17" ht="60" customHeight="1">
      <c r="A14" s="18"/>
      <c r="B14" s="18"/>
      <c r="C14" s="18"/>
      <c r="D14" s="18"/>
      <c r="E14" s="18"/>
      <c r="F14" s="18"/>
      <c r="G14" s="19" t="str">
        <f>IF(OR(E14="",F14=""),"",VLOOKUP(E14&amp;F14,'Listes de référence'!$A$13:$B$37,2,0))</f>
        <v/>
      </c>
      <c r="H14" s="18"/>
      <c r="I14" s="27"/>
      <c r="J14" s="27"/>
      <c r="K14" s="27"/>
      <c r="L14" s="19" t="str">
        <f>IF(OR(J14="",K14=""),"",VLOOKUP(J14&amp;K14,'Listes de référence'!$A$13:$B$37,2,0))</f>
        <v/>
      </c>
      <c r="M14" s="26"/>
      <c r="N14" s="27"/>
      <c r="O14" s="20"/>
      <c r="P14" s="20"/>
      <c r="Q14" s="20"/>
    </row>
    <row r="15" spans="1:17" ht="60" customHeight="1">
      <c r="A15" s="18"/>
      <c r="B15" s="18"/>
      <c r="C15" s="18"/>
      <c r="D15" s="18"/>
      <c r="E15" s="18"/>
      <c r="F15" s="18"/>
      <c r="G15" s="19" t="str">
        <f>IF(OR(E15="",F15=""),"",VLOOKUP(E15&amp;F15,'Listes de référence'!$A$13:$B$37,2,0))</f>
        <v/>
      </c>
      <c r="H15" s="18"/>
      <c r="I15" s="27"/>
      <c r="J15" s="27"/>
      <c r="K15" s="27"/>
      <c r="L15" s="19" t="str">
        <f>IF(OR(J15="",K15=""),"",VLOOKUP(J15&amp;K15,'Listes de référence'!$A$13:$B$37,2,0))</f>
        <v/>
      </c>
      <c r="M15" s="26"/>
      <c r="N15" s="27"/>
      <c r="O15" s="20"/>
      <c r="P15" s="20"/>
      <c r="Q15" s="20"/>
    </row>
    <row r="16" spans="1:17" ht="60" customHeight="1">
      <c r="A16" s="18"/>
      <c r="B16" s="18"/>
      <c r="C16" s="18"/>
      <c r="D16" s="18"/>
      <c r="E16" s="18"/>
      <c r="F16" s="18"/>
      <c r="G16" s="19" t="str">
        <f>IF(OR(E16="",F16=""),"",VLOOKUP(E16&amp;F16,'Listes de référence'!$A$13:$B$37,2,0))</f>
        <v/>
      </c>
      <c r="H16" s="18"/>
      <c r="I16" s="27"/>
      <c r="J16" s="27"/>
      <c r="K16" s="27"/>
      <c r="L16" s="19" t="str">
        <f>IF(OR(J16="",K16=""),"",VLOOKUP(J16&amp;K16,'Listes de référence'!$A$13:$B$37,2,0))</f>
        <v/>
      </c>
      <c r="M16" s="26"/>
      <c r="N16" s="27"/>
      <c r="O16" s="20"/>
      <c r="P16" s="20"/>
      <c r="Q16" s="20"/>
    </row>
    <row r="17" spans="1:17" ht="60" customHeight="1">
      <c r="A17" s="18"/>
      <c r="B17" s="18"/>
      <c r="C17" s="18"/>
      <c r="D17" s="18"/>
      <c r="E17" s="18"/>
      <c r="F17" s="18"/>
      <c r="G17" s="19" t="str">
        <f>IF(OR(E17="",F17=""),"",VLOOKUP(E17&amp;F17,'Listes de référence'!$A$13:$B$37,2,0))</f>
        <v/>
      </c>
      <c r="H17" s="18"/>
      <c r="I17" s="27"/>
      <c r="J17" s="27"/>
      <c r="K17" s="27"/>
      <c r="L17" s="19" t="str">
        <f>IF(OR(J17="",K17=""),"",VLOOKUP(J17&amp;K17,'Listes de référence'!$A$13:$B$37,2,0))</f>
        <v/>
      </c>
      <c r="M17" s="26"/>
      <c r="N17" s="27"/>
      <c r="O17" s="20"/>
      <c r="P17" s="20"/>
      <c r="Q17" s="20"/>
    </row>
    <row r="18" spans="1:17" ht="60" customHeight="1">
      <c r="A18" s="18"/>
      <c r="B18" s="18"/>
      <c r="C18" s="18"/>
      <c r="D18" s="18"/>
      <c r="E18" s="18"/>
      <c r="F18" s="18"/>
      <c r="G18" s="19" t="str">
        <f>IF(OR(E18="",F18=""),"",VLOOKUP(E18&amp;F18,'Listes de référence'!$A$13:$B$37,2,0))</f>
        <v/>
      </c>
      <c r="H18" s="18"/>
      <c r="I18" s="27"/>
      <c r="J18" s="27"/>
      <c r="K18" s="27"/>
      <c r="L18" s="19" t="str">
        <f>IF(OR(J18="",K18=""),"",VLOOKUP(J18&amp;K18,'Listes de référence'!$A$13:$B$37,2,0))</f>
        <v/>
      </c>
      <c r="M18" s="26"/>
      <c r="N18" s="27"/>
      <c r="O18" s="20"/>
      <c r="P18" s="20"/>
      <c r="Q18" s="20"/>
    </row>
    <row r="19" spans="1:17" ht="60" customHeight="1">
      <c r="A19" s="18"/>
      <c r="B19" s="18"/>
      <c r="C19" s="18"/>
      <c r="D19" s="18"/>
      <c r="E19" s="18"/>
      <c r="F19" s="18"/>
      <c r="G19" s="19" t="str">
        <f>IF(OR(E19="",F19=""),"",VLOOKUP(E19&amp;F19,'Listes de référence'!$A$13:$B$37,2,0))</f>
        <v/>
      </c>
      <c r="H19" s="18"/>
      <c r="I19" s="27"/>
      <c r="J19" s="27"/>
      <c r="K19" s="27"/>
      <c r="L19" s="19" t="str">
        <f>IF(OR(J19="",K19=""),"",VLOOKUP(J19&amp;K19,'Listes de référence'!$A$13:$B$37,2,0))</f>
        <v/>
      </c>
      <c r="M19" s="26"/>
      <c r="N19" s="27"/>
      <c r="O19" s="20"/>
      <c r="P19" s="20"/>
      <c r="Q19" s="20"/>
    </row>
    <row r="21" spans="1:17" ht="15.75" customHeight="1">
      <c r="A21" s="21" t="s">
        <v>132</v>
      </c>
      <c r="B21" s="22"/>
      <c r="C21" s="47" t="s">
        <v>133</v>
      </c>
      <c r="D21" s="47"/>
      <c r="E21" s="47"/>
      <c r="F21" s="47"/>
      <c r="G21" s="23"/>
      <c r="H21" s="47" t="s">
        <v>134</v>
      </c>
      <c r="I21" s="47"/>
      <c r="J21" s="47"/>
      <c r="K21" s="47"/>
      <c r="L21" s="20"/>
      <c r="M21" s="47" t="s">
        <v>135</v>
      </c>
      <c r="N21" s="47"/>
      <c r="O21" s="47"/>
      <c r="P21" s="47"/>
    </row>
  </sheetData>
  <sheetProtection formatCells="0" formatColumns="0" formatRows="0" insertRows="0"/>
  <mergeCells count="17">
    <mergeCell ref="D7:G7"/>
    <mergeCell ref="J7:L7"/>
    <mergeCell ref="C21:F21"/>
    <mergeCell ref="H21:K21"/>
    <mergeCell ref="M21:P21"/>
    <mergeCell ref="C1:H1"/>
    <mergeCell ref="C2:H2"/>
    <mergeCell ref="C3:H3"/>
    <mergeCell ref="E4:F4"/>
    <mergeCell ref="E5:F5"/>
    <mergeCell ref="C5:D5"/>
    <mergeCell ref="C4:D4"/>
    <mergeCell ref="A1:B1"/>
    <mergeCell ref="A2:B2"/>
    <mergeCell ref="A3:B3"/>
    <mergeCell ref="A4:B4"/>
    <mergeCell ref="A5:B5"/>
  </mergeCells>
  <conditionalFormatting sqref="G9:G19">
    <cfRule type="cellIs" dxfId="7" priority="1" operator="equal">
      <formula>"Sévère"</formula>
    </cfRule>
    <cfRule type="cellIs" dxfId="6" priority="2" operator="equal">
      <formula>"Majeur"</formula>
    </cfRule>
    <cfRule type="cellIs" dxfId="5" priority="3" operator="equal">
      <formula>"Modéré"</formula>
    </cfRule>
    <cfRule type="cellIs" dxfId="4" priority="4" operator="equal">
      <formula>"Faible"</formula>
    </cfRule>
  </conditionalFormatting>
  <conditionalFormatting sqref="L9:L19">
    <cfRule type="cellIs" dxfId="3" priority="5" operator="equal">
      <formula>"Sévère"</formula>
    </cfRule>
    <cfRule type="cellIs" dxfId="2" priority="6" operator="equal">
      <formula>"Majeur"</formula>
    </cfRule>
    <cfRule type="cellIs" dxfId="1" priority="7" operator="equal">
      <formula>"Modéré"</formula>
    </cfRule>
    <cfRule type="cellIs" dxfId="0" priority="8" operator="equal">
      <formula>"Faible"</formula>
    </cfRule>
  </conditionalFormatting>
  <dataValidations count="7">
    <dataValidation type="list" allowBlank="1" showInputMessage="1" showErrorMessage="1" sqref="Q9:Q19" xr:uid="{FDF49DBA-0E1F-49FB-8878-0AFE79E14236}">
      <formula1>Liste_Statut</formula1>
      <formula2>0</formula2>
    </dataValidation>
    <dataValidation type="list" allowBlank="1" showInputMessage="1" showErrorMessage="1" sqref="M9:M19" xr:uid="{13EF9289-7085-4075-9C7C-AF58830F2774}">
      <formula1>Liste_Evolution</formula1>
      <formula2>0</formula2>
    </dataValidation>
    <dataValidation type="list" allowBlank="1" showInputMessage="1" showErrorMessage="1" sqref="N9:N19" xr:uid="{3B8ADA3D-DDE0-4D06-8205-62AD8F687462}">
      <formula1>Liste_OuiNon</formula1>
      <formula2>0</formula2>
    </dataValidation>
    <dataValidation type="list" allowBlank="1" showInputMessage="1" showErrorMessage="1" sqref="I9:I19" xr:uid="{355E76BA-C57C-4D11-899B-4D570EB538B2}">
      <formula1>Liste_Traitement</formula1>
      <formula2>0</formula2>
    </dataValidation>
    <dataValidation type="list" allowBlank="1" showInputMessage="1" showErrorMessage="1" sqref="D9:D19" xr:uid="{EA18820D-6F3A-4B9E-8F69-76BD170EB8EC}">
      <formula1>Liste_Categorie</formula1>
      <formula2>0</formula2>
    </dataValidation>
    <dataValidation type="list" allowBlank="1" showInputMessage="1" showErrorMessage="1" sqref="F9:F19 K9:K19" xr:uid="{32E6DED8-CF62-4DA4-A09C-EB76DE923F09}">
      <formula1>Liste_Impact</formula1>
      <formula2>0</formula2>
    </dataValidation>
    <dataValidation type="list" allowBlank="1" showInputMessage="1" showErrorMessage="1" sqref="E9:E19 J9:J19" xr:uid="{0EAC6BEE-C1B9-43CF-82DC-A6DE2317CE72}">
      <formula1>Liste_Probabilite</formula1>
      <formula2>0</formula2>
    </dataValidation>
  </dataValidations>
  <printOptions horizontalCentered="1"/>
  <pageMargins left="0.39370078740157483" right="0.39370078740157483" top="0.59055118110236227" bottom="0.39370078740157483" header="0.39370078740157483" footer="0.31496062992125984"/>
  <pageSetup paperSize="9" scale="39" fitToHeight="0" orientation="landscape" horizontalDpi="300" verticalDpi="300" r:id="rId1"/>
  <headerFooter>
    <oddHeader>&amp;CSAHEL REGIONAL FUND — Annexe 6 : Registre des risques &amp; Plan d'atténuation et de suivi</oddHead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2E524-C52D-47EF-B5D4-F0C8E74530CC}">
  <sheetPr>
    <tabColor rgb="FF808080"/>
  </sheetPr>
  <dimension ref="A1:H98"/>
  <sheetViews>
    <sheetView showGridLines="0" zoomScaleNormal="100" workbookViewId="0">
      <selection activeCell="B3" sqref="B3"/>
    </sheetView>
  </sheetViews>
  <sheetFormatPr defaultColWidth="8.5703125" defaultRowHeight="14.45"/>
  <cols>
    <col min="1" max="1" width="58.85546875" style="1" bestFit="1" customWidth="1"/>
    <col min="2" max="2" width="16" style="1" customWidth="1"/>
    <col min="3" max="3" width="22" style="1" customWidth="1"/>
    <col min="4" max="4" width="26" style="1" customWidth="1"/>
    <col min="5" max="5" width="10" style="1" customWidth="1"/>
    <col min="6" max="7" width="12" style="1" customWidth="1"/>
    <col min="8" max="8" width="4" style="1" customWidth="1"/>
    <col min="9" max="16384" width="8.5703125" style="1"/>
  </cols>
  <sheetData>
    <row r="1" spans="1:8" ht="21.75" customHeight="1">
      <c r="A1" s="57" t="s">
        <v>136</v>
      </c>
      <c r="B1" s="57"/>
      <c r="C1" s="57"/>
      <c r="D1" s="57"/>
      <c r="E1" s="57"/>
      <c r="F1" s="57"/>
      <c r="G1" s="57"/>
      <c r="H1" s="57"/>
    </row>
    <row r="3" spans="1:8">
      <c r="A3" s="4" t="s">
        <v>38</v>
      </c>
      <c r="B3" s="4" t="s">
        <v>35</v>
      </c>
      <c r="C3" s="4" t="s">
        <v>32</v>
      </c>
      <c r="D3" s="4" t="s">
        <v>47</v>
      </c>
      <c r="E3" s="4" t="s">
        <v>137</v>
      </c>
      <c r="F3" s="4" t="s">
        <v>59</v>
      </c>
      <c r="G3" s="4" t="s">
        <v>71</v>
      </c>
    </row>
    <row r="4" spans="1:8">
      <c r="A4" s="5" t="s">
        <v>138</v>
      </c>
      <c r="B4" s="5" t="s">
        <v>139</v>
      </c>
      <c r="C4" s="5" t="s">
        <v>96</v>
      </c>
      <c r="D4" s="5" t="s">
        <v>140</v>
      </c>
      <c r="E4" s="5" t="s">
        <v>104</v>
      </c>
      <c r="F4" s="5" t="s">
        <v>115</v>
      </c>
      <c r="G4" s="5" t="s">
        <v>107</v>
      </c>
    </row>
    <row r="5" spans="1:8">
      <c r="A5" s="5" t="s">
        <v>123</v>
      </c>
      <c r="B5" s="5" t="s">
        <v>97</v>
      </c>
      <c r="C5" s="5" t="s">
        <v>111</v>
      </c>
      <c r="D5" s="5" t="s">
        <v>114</v>
      </c>
      <c r="E5" s="5" t="s">
        <v>141</v>
      </c>
      <c r="F5" s="5" t="s">
        <v>103</v>
      </c>
      <c r="G5" s="5" t="s">
        <v>142</v>
      </c>
    </row>
    <row r="6" spans="1:8">
      <c r="A6" s="5" t="s">
        <v>102</v>
      </c>
      <c r="B6" s="5" t="s">
        <v>121</v>
      </c>
      <c r="C6" s="5" t="s">
        <v>129</v>
      </c>
      <c r="D6" s="5" t="s">
        <v>143</v>
      </c>
      <c r="F6" s="5" t="s">
        <v>124</v>
      </c>
    </row>
    <row r="7" spans="1:8">
      <c r="A7" s="5" t="s">
        <v>112</v>
      </c>
      <c r="B7" s="5" t="s">
        <v>101</v>
      </c>
      <c r="C7" s="5" t="s">
        <v>120</v>
      </c>
      <c r="D7" s="5" t="s">
        <v>100</v>
      </c>
      <c r="F7" s="5" t="s">
        <v>144</v>
      </c>
    </row>
    <row r="8" spans="1:8">
      <c r="A8" s="5" t="s">
        <v>98</v>
      </c>
      <c r="B8" s="5" t="s">
        <v>145</v>
      </c>
    </row>
    <row r="11" spans="1:8" ht="27.75" customHeight="1">
      <c r="A11" s="58" t="s">
        <v>146</v>
      </c>
      <c r="B11" s="58"/>
      <c r="C11" s="58"/>
      <c r="D11" s="58"/>
      <c r="E11" s="58"/>
      <c r="F11" s="58"/>
      <c r="G11" s="58"/>
      <c r="H11" s="58"/>
    </row>
    <row r="12" spans="1:8">
      <c r="A12" s="2" t="s">
        <v>147</v>
      </c>
      <c r="B12" s="2" t="s">
        <v>148</v>
      </c>
    </row>
    <row r="13" spans="1:8">
      <c r="A13" s="6" t="s">
        <v>149</v>
      </c>
      <c r="B13" s="6" t="s">
        <v>123</v>
      </c>
    </row>
    <row r="14" spans="1:8">
      <c r="A14" s="6" t="s">
        <v>150</v>
      </c>
      <c r="B14" s="6" t="s">
        <v>123</v>
      </c>
    </row>
    <row r="15" spans="1:8">
      <c r="A15" s="6" t="s">
        <v>151</v>
      </c>
      <c r="B15" s="6" t="s">
        <v>123</v>
      </c>
    </row>
    <row r="16" spans="1:8">
      <c r="A16" s="6" t="s">
        <v>152</v>
      </c>
      <c r="B16" s="6" t="s">
        <v>102</v>
      </c>
    </row>
    <row r="17" spans="1:2">
      <c r="A17" s="6" t="s">
        <v>153</v>
      </c>
      <c r="B17" s="6" t="s">
        <v>112</v>
      </c>
    </row>
    <row r="18" spans="1:2">
      <c r="A18" s="6" t="s">
        <v>154</v>
      </c>
      <c r="B18" s="6" t="s">
        <v>123</v>
      </c>
    </row>
    <row r="19" spans="1:2">
      <c r="A19" s="6" t="s">
        <v>155</v>
      </c>
      <c r="B19" s="6" t="s">
        <v>102</v>
      </c>
    </row>
    <row r="20" spans="1:2">
      <c r="A20" s="6" t="s">
        <v>156</v>
      </c>
      <c r="B20" s="6" t="s">
        <v>102</v>
      </c>
    </row>
    <row r="21" spans="1:2">
      <c r="A21" s="6" t="s">
        <v>157</v>
      </c>
      <c r="B21" s="6" t="s">
        <v>112</v>
      </c>
    </row>
    <row r="22" spans="1:2">
      <c r="A22" s="6" t="s">
        <v>158</v>
      </c>
      <c r="B22" s="6" t="s">
        <v>98</v>
      </c>
    </row>
    <row r="23" spans="1:2">
      <c r="A23" s="6" t="s">
        <v>159</v>
      </c>
      <c r="B23" s="6" t="s">
        <v>123</v>
      </c>
    </row>
    <row r="24" spans="1:2">
      <c r="A24" s="6" t="s">
        <v>160</v>
      </c>
      <c r="B24" s="6" t="s">
        <v>102</v>
      </c>
    </row>
    <row r="25" spans="1:2">
      <c r="A25" s="6" t="s">
        <v>161</v>
      </c>
      <c r="B25" s="6" t="s">
        <v>102</v>
      </c>
    </row>
    <row r="26" spans="1:2">
      <c r="A26" s="6" t="s">
        <v>162</v>
      </c>
      <c r="B26" s="6" t="s">
        <v>112</v>
      </c>
    </row>
    <row r="27" spans="1:2">
      <c r="A27" s="6" t="s">
        <v>163</v>
      </c>
      <c r="B27" s="6" t="s">
        <v>98</v>
      </c>
    </row>
    <row r="28" spans="1:2">
      <c r="A28" s="6" t="s">
        <v>164</v>
      </c>
      <c r="B28" s="6" t="s">
        <v>123</v>
      </c>
    </row>
    <row r="29" spans="1:2">
      <c r="A29" s="6" t="s">
        <v>165</v>
      </c>
      <c r="B29" s="6" t="s">
        <v>102</v>
      </c>
    </row>
    <row r="30" spans="1:2">
      <c r="A30" s="6" t="s">
        <v>166</v>
      </c>
      <c r="B30" s="6" t="s">
        <v>112</v>
      </c>
    </row>
    <row r="31" spans="1:2">
      <c r="A31" s="6" t="s">
        <v>167</v>
      </c>
      <c r="B31" s="6" t="s">
        <v>98</v>
      </c>
    </row>
    <row r="32" spans="1:2">
      <c r="A32" s="6" t="s">
        <v>168</v>
      </c>
      <c r="B32" s="6" t="s">
        <v>98</v>
      </c>
    </row>
    <row r="33" spans="1:8">
      <c r="A33" s="6" t="s">
        <v>169</v>
      </c>
      <c r="B33" s="6" t="s">
        <v>123</v>
      </c>
    </row>
    <row r="34" spans="1:8">
      <c r="A34" s="6" t="s">
        <v>170</v>
      </c>
      <c r="B34" s="6" t="s">
        <v>102</v>
      </c>
    </row>
    <row r="35" spans="1:8">
      <c r="A35" s="6" t="s">
        <v>171</v>
      </c>
      <c r="B35" s="6" t="s">
        <v>112</v>
      </c>
    </row>
    <row r="36" spans="1:8">
      <c r="A36" s="6" t="s">
        <v>172</v>
      </c>
      <c r="B36" s="6" t="s">
        <v>98</v>
      </c>
    </row>
    <row r="37" spans="1:8">
      <c r="A37" s="6" t="s">
        <v>173</v>
      </c>
      <c r="B37" s="6" t="s">
        <v>98</v>
      </c>
    </row>
    <row r="40" spans="1:8" ht="27.75" customHeight="1">
      <c r="A40" s="59" t="s">
        <v>174</v>
      </c>
      <c r="B40" s="59"/>
      <c r="C40" s="59"/>
      <c r="D40" s="59"/>
      <c r="E40" s="59"/>
      <c r="F40" s="59"/>
      <c r="G40" s="59"/>
      <c r="H40" s="59"/>
    </row>
    <row r="42" spans="1:8">
      <c r="A42" s="7" t="s">
        <v>175</v>
      </c>
    </row>
    <row r="43" spans="1:8">
      <c r="A43" s="8" t="s">
        <v>176</v>
      </c>
    </row>
    <row r="44" spans="1:8">
      <c r="A44" s="8" t="s">
        <v>177</v>
      </c>
    </row>
    <row r="45" spans="1:8">
      <c r="A45" s="8" t="s">
        <v>178</v>
      </c>
    </row>
    <row r="46" spans="1:8">
      <c r="A46" s="8" t="s">
        <v>179</v>
      </c>
    </row>
    <row r="48" spans="1:8">
      <c r="A48" s="7" t="s">
        <v>180</v>
      </c>
    </row>
    <row r="49" spans="1:1">
      <c r="A49" s="8" t="s">
        <v>181</v>
      </c>
    </row>
    <row r="50" spans="1:1">
      <c r="A50" s="8" t="s">
        <v>182</v>
      </c>
    </row>
    <row r="51" spans="1:1">
      <c r="A51" s="8" t="s">
        <v>183</v>
      </c>
    </row>
    <row r="52" spans="1:1">
      <c r="A52" s="8" t="s">
        <v>184</v>
      </c>
    </row>
    <row r="54" spans="1:1">
      <c r="A54" s="7" t="s">
        <v>185</v>
      </c>
    </row>
    <row r="55" spans="1:1">
      <c r="A55" s="8" t="s">
        <v>186</v>
      </c>
    </row>
    <row r="56" spans="1:1">
      <c r="A56" s="8" t="s">
        <v>187</v>
      </c>
    </row>
    <row r="57" spans="1:1">
      <c r="A57" s="8" t="s">
        <v>188</v>
      </c>
    </row>
    <row r="59" spans="1:1">
      <c r="A59" s="7" t="s">
        <v>189</v>
      </c>
    </row>
    <row r="60" spans="1:1">
      <c r="A60" s="8" t="s">
        <v>190</v>
      </c>
    </row>
    <row r="61" spans="1:1">
      <c r="A61" s="8" t="s">
        <v>191</v>
      </c>
    </row>
    <row r="63" spans="1:1">
      <c r="A63" s="7" t="s">
        <v>192</v>
      </c>
    </row>
    <row r="64" spans="1:1">
      <c r="A64" s="8" t="s">
        <v>193</v>
      </c>
    </row>
    <row r="65" spans="1:1">
      <c r="A65" s="8" t="s">
        <v>194</v>
      </c>
    </row>
    <row r="66" spans="1:1">
      <c r="A66" s="8" t="s">
        <v>195</v>
      </c>
    </row>
    <row r="67" spans="1:1">
      <c r="A67" s="8" t="s">
        <v>196</v>
      </c>
    </row>
    <row r="69" spans="1:1">
      <c r="A69" s="7" t="s">
        <v>197</v>
      </c>
    </row>
    <row r="70" spans="1:1">
      <c r="A70" s="8" t="s">
        <v>198</v>
      </c>
    </row>
    <row r="71" spans="1:1">
      <c r="A71" s="8" t="s">
        <v>199</v>
      </c>
    </row>
    <row r="72" spans="1:1">
      <c r="A72" s="8" t="s">
        <v>200</v>
      </c>
    </row>
    <row r="73" spans="1:1">
      <c r="A73" s="8" t="s">
        <v>201</v>
      </c>
    </row>
    <row r="74" spans="1:1">
      <c r="A74" s="8" t="s">
        <v>202</v>
      </c>
    </row>
    <row r="75" spans="1:1">
      <c r="A75" s="8" t="s">
        <v>203</v>
      </c>
    </row>
    <row r="76" spans="1:1">
      <c r="A76" s="8" t="s">
        <v>204</v>
      </c>
    </row>
    <row r="77" spans="1:1">
      <c r="A77" s="8" t="s">
        <v>205</v>
      </c>
    </row>
    <row r="78" spans="1:1">
      <c r="A78" s="8" t="s">
        <v>206</v>
      </c>
    </row>
    <row r="79" spans="1:1">
      <c r="A79" s="8" t="s">
        <v>207</v>
      </c>
    </row>
    <row r="80" spans="1:1">
      <c r="A80" s="8" t="s">
        <v>208</v>
      </c>
    </row>
    <row r="81" spans="1:1">
      <c r="A81" s="8" t="s">
        <v>209</v>
      </c>
    </row>
    <row r="82" spans="1:1">
      <c r="A82" s="8" t="s">
        <v>210</v>
      </c>
    </row>
    <row r="83" spans="1:1">
      <c r="A83" s="8" t="s">
        <v>211</v>
      </c>
    </row>
    <row r="84" spans="1:1">
      <c r="A84" s="8" t="s">
        <v>212</v>
      </c>
    </row>
    <row r="85" spans="1:1">
      <c r="A85" s="8" t="s">
        <v>213</v>
      </c>
    </row>
    <row r="86" spans="1:1">
      <c r="A86" s="8" t="s">
        <v>214</v>
      </c>
    </row>
    <row r="87" spans="1:1">
      <c r="A87" s="8" t="s">
        <v>215</v>
      </c>
    </row>
    <row r="88" spans="1:1">
      <c r="A88" s="8" t="s">
        <v>216</v>
      </c>
    </row>
    <row r="89" spans="1:1">
      <c r="A89" s="8" t="s">
        <v>217</v>
      </c>
    </row>
    <row r="91" spans="1:1">
      <c r="A91" s="7" t="s">
        <v>218</v>
      </c>
    </row>
    <row r="92" spans="1:1">
      <c r="A92" s="8" t="s">
        <v>219</v>
      </c>
    </row>
    <row r="93" spans="1:1">
      <c r="A93" s="8" t="s">
        <v>220</v>
      </c>
    </row>
    <row r="94" spans="1:1">
      <c r="A94" s="8" t="s">
        <v>221</v>
      </c>
    </row>
    <row r="95" spans="1:1">
      <c r="A95" s="8" t="s">
        <v>222</v>
      </c>
    </row>
    <row r="96" spans="1:1">
      <c r="A96" s="8" t="s">
        <v>223</v>
      </c>
    </row>
    <row r="97" spans="1:1">
      <c r="A97" s="8" t="s">
        <v>224</v>
      </c>
    </row>
    <row r="98" spans="1:1">
      <c r="A98" s="8" t="s">
        <v>225</v>
      </c>
    </row>
  </sheetData>
  <mergeCells count="3">
    <mergeCell ref="A1:H1"/>
    <mergeCell ref="A11:H11"/>
    <mergeCell ref="A40:H40"/>
  </mergeCells>
  <pageMargins left="0.75" right="0.75" top="1" bottom="1"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4E902-C7D1-4B3B-A480-1195D748E9F6}">
  <sheetPr>
    <pageSetUpPr fitToPage="1"/>
  </sheetPr>
  <dimension ref="A1:J38"/>
  <sheetViews>
    <sheetView workbookViewId="0">
      <selection activeCell="A7" sqref="A7:J7"/>
    </sheetView>
  </sheetViews>
  <sheetFormatPr defaultColWidth="10.85546875" defaultRowHeight="14.45"/>
  <cols>
    <col min="1" max="16384" width="10.85546875" style="1"/>
  </cols>
  <sheetData>
    <row r="1" spans="1:10" ht="23.45">
      <c r="A1" s="9" t="s">
        <v>226</v>
      </c>
    </row>
    <row r="3" spans="1:10" s="28" customFormat="1" ht="30" customHeight="1">
      <c r="A3" s="61" t="s">
        <v>227</v>
      </c>
      <c r="B3" s="61"/>
      <c r="C3" s="61"/>
      <c r="D3" s="61"/>
      <c r="E3" s="61"/>
      <c r="F3" s="61"/>
      <c r="G3" s="61"/>
      <c r="H3" s="61"/>
      <c r="I3" s="61"/>
      <c r="J3" s="61"/>
    </row>
    <row r="5" spans="1:10" s="28" customFormat="1" ht="30" customHeight="1">
      <c r="A5" s="61" t="s">
        <v>228</v>
      </c>
      <c r="B5" s="61"/>
      <c r="C5" s="61"/>
      <c r="D5" s="61"/>
      <c r="E5" s="61"/>
      <c r="F5" s="61"/>
      <c r="G5" s="61"/>
      <c r="H5" s="61"/>
      <c r="I5" s="61"/>
      <c r="J5" s="61"/>
    </row>
    <row r="7" spans="1:10" ht="41.1" customHeight="1">
      <c r="A7" s="60" t="s">
        <v>229</v>
      </c>
      <c r="B7" s="60"/>
      <c r="C7" s="60"/>
      <c r="D7" s="60"/>
      <c r="E7" s="60"/>
      <c r="F7" s="60"/>
      <c r="G7" s="60"/>
      <c r="H7" s="60"/>
      <c r="I7" s="60"/>
      <c r="J7" s="60"/>
    </row>
    <row r="12" spans="1:10" ht="23.45">
      <c r="A12" s="9" t="s">
        <v>230</v>
      </c>
    </row>
    <row r="14" spans="1:10" ht="54" customHeight="1">
      <c r="A14" s="60" t="s">
        <v>231</v>
      </c>
      <c r="B14" s="60"/>
      <c r="C14" s="60"/>
      <c r="D14" s="60"/>
      <c r="E14" s="60"/>
      <c r="F14" s="60"/>
      <c r="G14" s="60"/>
      <c r="H14" s="60"/>
      <c r="I14" s="60"/>
      <c r="J14" s="60"/>
    </row>
    <row r="15" spans="1:10" s="28" customFormat="1" ht="12.95"/>
    <row r="16" spans="1:10" s="28" customFormat="1" ht="12.95">
      <c r="A16" s="62" t="s">
        <v>232</v>
      </c>
      <c r="B16" s="62"/>
      <c r="C16" s="62"/>
      <c r="D16" s="62"/>
      <c r="E16" s="62"/>
      <c r="F16" s="62"/>
      <c r="G16" s="62"/>
      <c r="H16" s="62"/>
      <c r="I16" s="62"/>
      <c r="J16" s="62"/>
    </row>
    <row r="17" spans="1:10" s="28" customFormat="1" ht="12.95">
      <c r="A17" s="29"/>
    </row>
    <row r="18" spans="1:10" s="28" customFormat="1" ht="42.6" customHeight="1">
      <c r="A18" s="61" t="s">
        <v>233</v>
      </c>
      <c r="B18" s="61"/>
      <c r="C18" s="61"/>
      <c r="D18" s="61"/>
      <c r="E18" s="61"/>
      <c r="F18" s="61"/>
      <c r="G18" s="61"/>
      <c r="H18" s="61"/>
      <c r="I18" s="61"/>
      <c r="J18" s="61"/>
    </row>
    <row r="19" spans="1:10" s="28" customFormat="1" ht="12.95">
      <c r="A19" s="29"/>
    </row>
    <row r="20" spans="1:10" s="28" customFormat="1" ht="42.6" customHeight="1">
      <c r="A20" s="61" t="s">
        <v>234</v>
      </c>
      <c r="B20" s="61"/>
      <c r="C20" s="61"/>
      <c r="D20" s="61"/>
      <c r="E20" s="61"/>
      <c r="F20" s="61"/>
      <c r="G20" s="61"/>
      <c r="H20" s="61"/>
      <c r="I20" s="61"/>
      <c r="J20" s="61"/>
    </row>
    <row r="21" spans="1:10" s="28" customFormat="1" ht="12.95">
      <c r="A21" s="29"/>
    </row>
    <row r="22" spans="1:10" s="28" customFormat="1" ht="53.45" customHeight="1">
      <c r="A22" s="61" t="s">
        <v>235</v>
      </c>
      <c r="B22" s="61"/>
      <c r="C22" s="61"/>
      <c r="D22" s="61"/>
      <c r="E22" s="61"/>
      <c r="F22" s="61"/>
      <c r="G22" s="61"/>
      <c r="H22" s="61"/>
      <c r="I22" s="61"/>
      <c r="J22" s="61"/>
    </row>
    <row r="23" spans="1:10" s="28" customFormat="1" ht="12.95">
      <c r="A23" s="29"/>
    </row>
    <row r="24" spans="1:10" s="28" customFormat="1" ht="56.1" customHeight="1">
      <c r="A24" s="61" t="s">
        <v>236</v>
      </c>
      <c r="B24" s="61"/>
      <c r="C24" s="61"/>
      <c r="D24" s="61"/>
      <c r="E24" s="61"/>
      <c r="F24" s="61"/>
      <c r="G24" s="61"/>
      <c r="H24" s="61"/>
      <c r="I24" s="61"/>
      <c r="J24" s="61"/>
    </row>
    <row r="25" spans="1:10" s="28" customFormat="1" ht="12.95"/>
    <row r="26" spans="1:10" ht="41.1" customHeight="1">
      <c r="A26" s="60" t="s">
        <v>237</v>
      </c>
      <c r="B26" s="60"/>
      <c r="C26" s="60"/>
      <c r="D26" s="60"/>
      <c r="E26" s="60"/>
      <c r="F26" s="60"/>
      <c r="G26" s="60"/>
      <c r="H26" s="60"/>
      <c r="I26" s="60"/>
      <c r="J26" s="60"/>
    </row>
    <row r="27" spans="1:10" s="28" customFormat="1" ht="12.95"/>
    <row r="28" spans="1:10" ht="27.95" customHeight="1">
      <c r="A28" s="60" t="s">
        <v>238</v>
      </c>
      <c r="B28" s="60"/>
      <c r="C28" s="60"/>
      <c r="D28" s="60"/>
      <c r="E28" s="60"/>
      <c r="F28" s="60"/>
      <c r="G28" s="60"/>
      <c r="H28" s="60"/>
      <c r="I28" s="60"/>
      <c r="J28" s="60"/>
    </row>
    <row r="29" spans="1:10" s="28" customFormat="1" ht="12.95"/>
    <row r="30" spans="1:10" s="28" customFormat="1" ht="12.95"/>
    <row r="31" spans="1:10" s="28" customFormat="1" ht="12.95"/>
    <row r="32" spans="1:10" s="28" customFormat="1" ht="12.95"/>
    <row r="33" s="28" customFormat="1" ht="12.95"/>
    <row r="34" s="28" customFormat="1" ht="12.95"/>
    <row r="35" s="28" customFormat="1" ht="12.95"/>
    <row r="36" s="28" customFormat="1" ht="12.95"/>
    <row r="37" s="28" customFormat="1" ht="12.95"/>
    <row r="38" s="28" customFormat="1" ht="12.95"/>
  </sheetData>
  <mergeCells count="11">
    <mergeCell ref="A26:J26"/>
    <mergeCell ref="A28:J28"/>
    <mergeCell ref="A3:J3"/>
    <mergeCell ref="A5:J5"/>
    <mergeCell ref="A7:J7"/>
    <mergeCell ref="A14:J14"/>
    <mergeCell ref="A16:J16"/>
    <mergeCell ref="A18:J18"/>
    <mergeCell ref="A20:J20"/>
    <mergeCell ref="A22:J22"/>
    <mergeCell ref="A24:J24"/>
  </mergeCells>
  <printOptions horizontalCentered="1"/>
  <pageMargins left="0.39370078740157483" right="0.39370078740157483" top="0.55118110236220474" bottom="0.39370078740157483" header="0.31496062992125984" footer="0.31496062992125984"/>
  <pageSetup paperSize="9" scale="89" fitToHeight="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f46ee56-4541-48aa-a2ed-1f1f37219ebc" xsi:nil="true"/>
    <lcf76f155ced4ddcb4097134ff3c332f xmlns="afba6fc9-858f-493c-851f-4aeba2c1789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546B77F3C7BA2459267A7AC0BFF51CE" ma:contentTypeVersion="14" ma:contentTypeDescription="Create a new document." ma:contentTypeScope="" ma:versionID="cd6a0c17ef7f8240337071d1d2343efc">
  <xsd:schema xmlns:xsd="http://www.w3.org/2001/XMLSchema" xmlns:xs="http://www.w3.org/2001/XMLSchema" xmlns:p="http://schemas.microsoft.com/office/2006/metadata/properties" xmlns:ns2="afba6fc9-858f-493c-851f-4aeba2c17893" xmlns:ns3="2f46ee56-4541-48aa-a2ed-1f1f37219ebc" targetNamespace="http://schemas.microsoft.com/office/2006/metadata/properties" ma:root="true" ma:fieldsID="774f5b1fbb76e5cdf8f3705abf575d20" ns2:_="" ns3:_="">
    <xsd:import namespace="afba6fc9-858f-493c-851f-4aeba2c17893"/>
    <xsd:import namespace="2f46ee56-4541-48aa-a2ed-1f1f37219ebc"/>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ba6fc9-858f-493c-851f-4aeba2c178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f46ee56-4541-48aa-a2ed-1f1f37219ebc"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f4cb9d3-ea8e-4723-a42b-2c20f4405ba6}" ma:internalName="TaxCatchAll" ma:showField="CatchAllData" ma:web="2f46ee56-4541-48aa-a2ed-1f1f37219ebc">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DE4F21-A5C0-41C0-A567-14D4E317C066}"/>
</file>

<file path=customXml/itemProps2.xml><?xml version="1.0" encoding="utf-8"?>
<ds:datastoreItem xmlns:ds="http://schemas.openxmlformats.org/officeDocument/2006/customXml" ds:itemID="{5C1F84C6-BBAA-4927-A3A3-983DF7A2039A}"/>
</file>

<file path=customXml/itemProps3.xml><?xml version="1.0" encoding="utf-8"?>
<ds:datastoreItem xmlns:ds="http://schemas.openxmlformats.org/officeDocument/2006/customXml" ds:itemID="{EEBD725B-CE2E-4B4A-B10F-4BD34D4D72F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Ruth Maria Loreta Jorge</dc:creator>
  <cp:keywords/>
  <dc:description/>
  <cp:lastModifiedBy>Ruth Maria Loreta Jorge</cp:lastModifiedBy>
  <cp:revision/>
  <dcterms:created xsi:type="dcterms:W3CDTF">2026-08-11T14:13:19Z</dcterms:created>
  <dcterms:modified xsi:type="dcterms:W3CDTF">2026-08-12T13:08:47Z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0x0101007546B77F3C7BA2459267A7AC0BFF51CE</vt:lpwstr>
  </property>
  <property fmtid="{D5CDD505-2E9C-101B-9397-08002B2CF9AE}" pid="3" name="MediaServiceImageTags">
    <vt:lpwstr/>
  </property>
</Properties>
</file>